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lcaraz\balance de % de error\"/>
    </mc:Choice>
  </mc:AlternateContent>
  <bookViews>
    <workbookView xWindow="240" yWindow="795" windowWidth="12120" windowHeight="7275" tabRatio="548" activeTab="2"/>
  </bookViews>
  <sheets>
    <sheet name="Resumen" sheetId="1" r:id="rId1"/>
    <sheet name="Atlacomulco" sheetId="12" state="hidden" r:id="rId2"/>
    <sheet name="Atotonilco" sheetId="13" r:id="rId3"/>
    <sheet name="Mazda" sheetId="10" r:id="rId4"/>
    <sheet name="GNS" sheetId="11" r:id="rId5"/>
    <sheet name="Purepecha" sheetId="8" r:id="rId6"/>
    <sheet name="Agrizar" sheetId="6" r:id="rId7"/>
    <sheet name="Apaseo" sheetId="7" r:id="rId8"/>
    <sheet name="Villagran" sheetId="4" r:id="rId9"/>
    <sheet name="Naturaltek" sheetId="5" r:id="rId10"/>
    <sheet name="Hoja1" sheetId="1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xlnm.Print_Area" localSheetId="0">Resumen!$A$1:$I$67</definedName>
  </definedNames>
  <calcPr calcId="152511"/>
</workbook>
</file>

<file path=xl/calcChain.xml><?xml version="1.0" encoding="utf-8"?>
<calcChain xmlns="http://schemas.openxmlformats.org/spreadsheetml/2006/main">
  <c r="D27" i="13" l="1"/>
  <c r="D28" i="13"/>
  <c r="E28" i="13" s="1"/>
  <c r="D29" i="13"/>
  <c r="E29" i="13" s="1"/>
  <c r="D30" i="13"/>
  <c r="E30" i="13" s="1"/>
  <c r="D31" i="13"/>
  <c r="E31" i="13" s="1"/>
  <c r="D32" i="13"/>
  <c r="E32" i="13" s="1"/>
  <c r="D33" i="13"/>
  <c r="E33" i="13" s="1"/>
  <c r="D34" i="13"/>
  <c r="E34" i="13" s="1"/>
  <c r="D35" i="13"/>
  <c r="E35" i="13" s="1"/>
  <c r="D36" i="13"/>
  <c r="E36" i="13" s="1"/>
  <c r="D6" i="13" l="1"/>
  <c r="E6" i="13" s="1"/>
  <c r="C24" i="1" l="1"/>
  <c r="C25" i="1"/>
  <c r="C26" i="1"/>
  <c r="C27" i="1"/>
  <c r="C28" i="1"/>
  <c r="C29" i="1"/>
  <c r="C30" i="1"/>
  <c r="G20" i="11"/>
  <c r="G21" i="11"/>
  <c r="G22" i="11"/>
  <c r="G23" i="11"/>
  <c r="G24" i="11"/>
  <c r="G25" i="11"/>
  <c r="G26" i="11"/>
  <c r="F20" i="11"/>
  <c r="F21" i="11"/>
  <c r="F22" i="11"/>
  <c r="F23" i="11"/>
  <c r="F24" i="11"/>
  <c r="F25" i="11"/>
  <c r="F26" i="11"/>
  <c r="E20" i="11"/>
  <c r="E21" i="11"/>
  <c r="E22" i="11"/>
  <c r="E23" i="11"/>
  <c r="E24" i="11"/>
  <c r="E25" i="11"/>
  <c r="E26" i="11"/>
  <c r="D20" i="11"/>
  <c r="D21" i="11"/>
  <c r="D22" i="11"/>
  <c r="D23" i="11"/>
  <c r="D24" i="11"/>
  <c r="D25" i="11"/>
  <c r="D26" i="11"/>
  <c r="D24" i="1"/>
  <c r="D25" i="1"/>
  <c r="D26" i="1"/>
  <c r="D27" i="1"/>
  <c r="D28" i="1"/>
  <c r="D29" i="1"/>
  <c r="D30" i="1"/>
  <c r="E20" i="10"/>
  <c r="E21" i="10"/>
  <c r="E22" i="10"/>
  <c r="E23" i="10"/>
  <c r="E24" i="10"/>
  <c r="E25" i="10"/>
  <c r="E26" i="10"/>
  <c r="D20" i="10"/>
  <c r="D21" i="10"/>
  <c r="D22" i="10"/>
  <c r="D23" i="10"/>
  <c r="D24" i="10"/>
  <c r="D25" i="10"/>
  <c r="D26" i="10"/>
  <c r="C20" i="10"/>
  <c r="C21" i="10"/>
  <c r="C22" i="10"/>
  <c r="C23" i="10"/>
  <c r="C24" i="10"/>
  <c r="C25" i="10"/>
  <c r="C26" i="10"/>
  <c r="A20" i="10"/>
  <c r="A21" i="10"/>
  <c r="A22" i="10"/>
  <c r="A23" i="10"/>
  <c r="A24" i="10"/>
  <c r="A25" i="10"/>
  <c r="A26" i="10"/>
  <c r="A20" i="11"/>
  <c r="A21" i="11" s="1"/>
  <c r="A22" i="11" s="1"/>
  <c r="A23" i="11" s="1"/>
  <c r="A24" i="11" s="1"/>
  <c r="A25" i="11" s="1"/>
  <c r="A26" i="11" s="1"/>
  <c r="F24" i="1" l="1"/>
  <c r="F25" i="1"/>
  <c r="F26" i="1"/>
  <c r="F27" i="1"/>
  <c r="F28" i="1"/>
  <c r="F29" i="1"/>
  <c r="F30" i="1"/>
  <c r="H26" i="4"/>
  <c r="I26" i="4" s="1"/>
  <c r="G25" i="4"/>
  <c r="G24" i="4"/>
  <c r="H24" i="4" s="1"/>
  <c r="I24" i="4" s="1"/>
  <c r="G26" i="4"/>
  <c r="B26" i="4"/>
  <c r="C26" i="4"/>
  <c r="F26" i="4" s="1"/>
  <c r="D26" i="4"/>
  <c r="E26" i="4"/>
  <c r="A26" i="4"/>
  <c r="G20" i="4"/>
  <c r="G21" i="4"/>
  <c r="G22" i="4"/>
  <c r="G23" i="4"/>
  <c r="H23" i="4" s="1"/>
  <c r="I23" i="4" s="1"/>
  <c r="I20" i="4"/>
  <c r="H20" i="4"/>
  <c r="H21" i="4"/>
  <c r="I21" i="4" s="1"/>
  <c r="H22" i="4"/>
  <c r="I22" i="4" s="1"/>
  <c r="H25" i="4"/>
  <c r="I25" i="4" s="1"/>
  <c r="F20" i="4"/>
  <c r="F21" i="4"/>
  <c r="F22" i="4"/>
  <c r="F23" i="4"/>
  <c r="F24" i="4"/>
  <c r="F25" i="4"/>
  <c r="C20" i="4"/>
  <c r="D20" i="4"/>
  <c r="E20" i="4"/>
  <c r="C21" i="4"/>
  <c r="D21" i="4"/>
  <c r="E21" i="4"/>
  <c r="C22" i="4"/>
  <c r="D22" i="4"/>
  <c r="E22" i="4"/>
  <c r="C23" i="4"/>
  <c r="D23" i="4"/>
  <c r="E23" i="4"/>
  <c r="C24" i="4"/>
  <c r="D24" i="4"/>
  <c r="E24" i="4"/>
  <c r="C25" i="4"/>
  <c r="D25" i="4"/>
  <c r="E25" i="4"/>
  <c r="B21" i="4"/>
  <c r="B22" i="4"/>
  <c r="B23" i="4"/>
  <c r="B24" i="4"/>
  <c r="B25" i="4"/>
  <c r="B20" i="4"/>
  <c r="A24" i="4" l="1"/>
  <c r="A25" i="4"/>
  <c r="A20" i="4"/>
  <c r="A21" i="4"/>
  <c r="A22" i="4"/>
  <c r="A23" i="4"/>
  <c r="D20" i="13" l="1"/>
  <c r="E20" i="13" s="1"/>
  <c r="I24" i="1" s="1"/>
  <c r="D21" i="13"/>
  <c r="E21" i="13" s="1"/>
  <c r="I25" i="1" s="1"/>
  <c r="D22" i="13"/>
  <c r="E22" i="13" s="1"/>
  <c r="I26" i="1" s="1"/>
  <c r="D23" i="13"/>
  <c r="E23" i="13" s="1"/>
  <c r="I27" i="1" s="1"/>
  <c r="D24" i="13"/>
  <c r="E24" i="13" s="1"/>
  <c r="I28" i="1" s="1"/>
  <c r="D25" i="13"/>
  <c r="E25" i="13" s="1"/>
  <c r="I29" i="1" s="1"/>
  <c r="D26" i="13"/>
  <c r="E26" i="13" s="1"/>
  <c r="I30" i="1" s="1"/>
  <c r="E27" i="13"/>
  <c r="G25" i="1" l="1"/>
  <c r="G26" i="1"/>
  <c r="G27" i="1"/>
  <c r="G28" i="1"/>
  <c r="G29" i="1"/>
  <c r="G30" i="1"/>
  <c r="G24" i="1"/>
  <c r="E20" i="5"/>
  <c r="E21" i="5"/>
  <c r="E22" i="5"/>
  <c r="E23" i="5"/>
  <c r="E24" i="5"/>
  <c r="E25" i="5"/>
  <c r="E26" i="5"/>
  <c r="D20" i="5"/>
  <c r="D21" i="5"/>
  <c r="D22" i="5"/>
  <c r="D23" i="5"/>
  <c r="D24" i="5"/>
  <c r="D25" i="5"/>
  <c r="D26" i="5"/>
  <c r="C21" i="5"/>
  <c r="C22" i="5"/>
  <c r="C23" i="5"/>
  <c r="C24" i="5"/>
  <c r="C25" i="5"/>
  <c r="C26" i="5"/>
  <c r="C20" i="5"/>
  <c r="A20" i="5"/>
  <c r="A21" i="5"/>
  <c r="A22" i="5"/>
  <c r="A23" i="5"/>
  <c r="A24" i="5"/>
  <c r="A25" i="5"/>
  <c r="A26" i="5"/>
  <c r="B21" i="5"/>
  <c r="B22" i="5"/>
  <c r="B23" i="5"/>
  <c r="B24" i="5"/>
  <c r="B25" i="5"/>
  <c r="B26" i="5"/>
  <c r="B20" i="5"/>
  <c r="B24" i="1" l="1"/>
  <c r="B25" i="1"/>
  <c r="B26" i="1"/>
  <c r="B27" i="1"/>
  <c r="B28" i="1"/>
  <c r="B29" i="1"/>
  <c r="J20" i="6"/>
  <c r="J21" i="6"/>
  <c r="J22" i="6"/>
  <c r="J23" i="6"/>
  <c r="J24" i="6"/>
  <c r="J25" i="6"/>
  <c r="I20" i="6"/>
  <c r="I21" i="6"/>
  <c r="I22" i="6"/>
  <c r="I23" i="6"/>
  <c r="I24" i="6"/>
  <c r="I25" i="6"/>
  <c r="I26" i="6"/>
  <c r="J26" i="6" s="1"/>
  <c r="B30" i="1" s="1"/>
  <c r="H21" i="6"/>
  <c r="H22" i="6"/>
  <c r="H23" i="6"/>
  <c r="H24" i="6"/>
  <c r="H25" i="6"/>
  <c r="H26" i="6"/>
  <c r="H20" i="6"/>
  <c r="G20" i="6"/>
  <c r="G21" i="6"/>
  <c r="G22" i="6"/>
  <c r="G23" i="6"/>
  <c r="G24" i="6"/>
  <c r="G25" i="6"/>
  <c r="G26" i="6"/>
  <c r="C20" i="6"/>
  <c r="D20" i="6"/>
  <c r="E20" i="6"/>
  <c r="F20" i="6"/>
  <c r="C21" i="6"/>
  <c r="D21" i="6"/>
  <c r="E21" i="6"/>
  <c r="F21" i="6"/>
  <c r="C22" i="6"/>
  <c r="D22" i="6"/>
  <c r="E22" i="6"/>
  <c r="F22" i="6"/>
  <c r="C23" i="6"/>
  <c r="D23" i="6"/>
  <c r="E23" i="6"/>
  <c r="F23" i="6"/>
  <c r="C24" i="6"/>
  <c r="D24" i="6"/>
  <c r="E24" i="6"/>
  <c r="F24" i="6"/>
  <c r="C25" i="6"/>
  <c r="D25" i="6"/>
  <c r="E25" i="6"/>
  <c r="F25" i="6"/>
  <c r="C26" i="6"/>
  <c r="D26" i="6"/>
  <c r="E26" i="6"/>
  <c r="F26" i="6"/>
  <c r="B21" i="6"/>
  <c r="B22" i="6"/>
  <c r="B23" i="6"/>
  <c r="B24" i="6"/>
  <c r="B25" i="6"/>
  <c r="B26" i="6"/>
  <c r="B20" i="6"/>
  <c r="E24" i="1" l="1"/>
  <c r="E25" i="1"/>
  <c r="E26" i="1"/>
  <c r="E27" i="1"/>
  <c r="E28" i="1"/>
  <c r="E29" i="1"/>
  <c r="E30" i="1"/>
  <c r="G21" i="7"/>
  <c r="G22" i="7"/>
  <c r="G23" i="7"/>
  <c r="G24" i="7"/>
  <c r="H24" i="7" s="1"/>
  <c r="G25" i="7"/>
  <c r="G26" i="7"/>
  <c r="G20" i="7"/>
  <c r="H20" i="7" s="1"/>
  <c r="H21" i="7"/>
  <c r="I21" i="7" s="1"/>
  <c r="H22" i="7"/>
  <c r="I22" i="7" s="1"/>
  <c r="H23" i="7"/>
  <c r="I23" i="7" s="1"/>
  <c r="H25" i="7"/>
  <c r="I25" i="7" s="1"/>
  <c r="H26" i="7"/>
  <c r="I26" i="7" s="1"/>
  <c r="F20" i="7"/>
  <c r="F21" i="7"/>
  <c r="F22" i="7"/>
  <c r="F23" i="7"/>
  <c r="F24" i="7"/>
  <c r="F25" i="7"/>
  <c r="F26" i="7"/>
  <c r="B21" i="7"/>
  <c r="C21" i="7"/>
  <c r="D21" i="7"/>
  <c r="E21" i="7"/>
  <c r="B22" i="7"/>
  <c r="C22" i="7"/>
  <c r="D22" i="7"/>
  <c r="E22" i="7"/>
  <c r="B23" i="7"/>
  <c r="C23" i="7"/>
  <c r="D23" i="7"/>
  <c r="E23" i="7"/>
  <c r="B24" i="7"/>
  <c r="C24" i="7"/>
  <c r="D24" i="7"/>
  <c r="E24" i="7"/>
  <c r="B25" i="7"/>
  <c r="C25" i="7"/>
  <c r="D25" i="7"/>
  <c r="E25" i="7"/>
  <c r="B26" i="7"/>
  <c r="C26" i="7"/>
  <c r="D26" i="7"/>
  <c r="E26" i="7"/>
  <c r="C20" i="7"/>
  <c r="D20" i="7"/>
  <c r="E20" i="7"/>
  <c r="B20" i="7"/>
  <c r="I24" i="7" l="1"/>
  <c r="I20" i="7"/>
  <c r="J21" i="8" l="1"/>
  <c r="J22" i="8"/>
  <c r="J23" i="8"/>
  <c r="J24" i="8"/>
  <c r="J25" i="8"/>
  <c r="J26" i="8"/>
  <c r="J20" i="8"/>
  <c r="H21" i="8"/>
  <c r="H22" i="8"/>
  <c r="H23" i="8"/>
  <c r="H24" i="8"/>
  <c r="H25" i="8"/>
  <c r="H26" i="8"/>
  <c r="H20" i="8"/>
  <c r="B21" i="8"/>
  <c r="C21" i="8"/>
  <c r="I21" i="8" s="1"/>
  <c r="D21" i="8"/>
  <c r="E21" i="8"/>
  <c r="F21" i="8"/>
  <c r="G21" i="8"/>
  <c r="B22" i="8"/>
  <c r="I22" i="8" s="1"/>
  <c r="C22" i="8"/>
  <c r="D22" i="8"/>
  <c r="E22" i="8"/>
  <c r="F22" i="8"/>
  <c r="G22" i="8"/>
  <c r="B23" i="8"/>
  <c r="I23" i="8" s="1"/>
  <c r="K23" i="8" s="1"/>
  <c r="L23" i="8" s="1"/>
  <c r="H27" i="1" s="1"/>
  <c r="C23" i="8"/>
  <c r="D23" i="8"/>
  <c r="E23" i="8"/>
  <c r="F23" i="8"/>
  <c r="G23" i="8"/>
  <c r="B24" i="8"/>
  <c r="I24" i="8" s="1"/>
  <c r="C24" i="8"/>
  <c r="D24" i="8"/>
  <c r="E24" i="8"/>
  <c r="F24" i="8"/>
  <c r="G24" i="8"/>
  <c r="B25" i="8"/>
  <c r="C25" i="8"/>
  <c r="I25" i="8" s="1"/>
  <c r="D25" i="8"/>
  <c r="E25" i="8"/>
  <c r="F25" i="8"/>
  <c r="G25" i="8"/>
  <c r="B26" i="8"/>
  <c r="I26" i="8" s="1"/>
  <c r="C26" i="8"/>
  <c r="D26" i="8"/>
  <c r="E26" i="8"/>
  <c r="F26" i="8"/>
  <c r="G26" i="8"/>
  <c r="H31" i="1"/>
  <c r="C20" i="8"/>
  <c r="D20" i="8"/>
  <c r="E20" i="8"/>
  <c r="F20" i="8"/>
  <c r="G20" i="8"/>
  <c r="B20" i="8"/>
  <c r="I20" i="8" s="1"/>
  <c r="K24" i="8" l="1"/>
  <c r="L24" i="8" s="1"/>
  <c r="H28" i="1" s="1"/>
  <c r="K25" i="8"/>
  <c r="L25" i="8" s="1"/>
  <c r="H29" i="1" s="1"/>
  <c r="K21" i="8"/>
  <c r="L21" i="8" s="1"/>
  <c r="H25" i="1" s="1"/>
  <c r="K26" i="8"/>
  <c r="L26" i="8" s="1"/>
  <c r="H30" i="1" s="1"/>
  <c r="K22" i="8"/>
  <c r="L22" i="8" s="1"/>
  <c r="H26" i="1" s="1"/>
  <c r="K20" i="8"/>
  <c r="L20" i="8" s="1"/>
  <c r="H24" i="1" s="1"/>
  <c r="E7" i="11" l="1"/>
  <c r="E8" i="11"/>
  <c r="E9" i="11"/>
  <c r="E10" i="11"/>
  <c r="E11" i="11"/>
  <c r="E12" i="11"/>
  <c r="E13" i="11"/>
  <c r="E14" i="11"/>
  <c r="E15" i="11"/>
  <c r="E16" i="11"/>
  <c r="E17" i="11"/>
  <c r="E18" i="11"/>
  <c r="E19" i="11"/>
  <c r="E6" i="11"/>
  <c r="B7" i="11"/>
  <c r="C7" i="11"/>
  <c r="B8" i="11"/>
  <c r="C8" i="11"/>
  <c r="B9" i="11"/>
  <c r="C9" i="11"/>
  <c r="B10" i="11"/>
  <c r="C10" i="11"/>
  <c r="B11" i="11"/>
  <c r="C11" i="11"/>
  <c r="B12" i="11"/>
  <c r="C12" i="11"/>
  <c r="B13" i="11"/>
  <c r="C13" i="11"/>
  <c r="B14" i="11"/>
  <c r="C14" i="11"/>
  <c r="B15" i="11"/>
  <c r="C15" i="11"/>
  <c r="B16" i="11"/>
  <c r="C16" i="11"/>
  <c r="B17" i="11"/>
  <c r="C17" i="11"/>
  <c r="B18" i="11"/>
  <c r="C18" i="11"/>
  <c r="B19" i="11"/>
  <c r="C19" i="11"/>
  <c r="C6" i="11"/>
  <c r="B6" i="11"/>
  <c r="C7" i="10" l="1"/>
  <c r="C8" i="10"/>
  <c r="C9" i="10"/>
  <c r="C10" i="10"/>
  <c r="C11" i="10"/>
  <c r="C12" i="10"/>
  <c r="C13" i="10"/>
  <c r="C14" i="10"/>
  <c r="C15" i="10"/>
  <c r="C16" i="10"/>
  <c r="C17" i="10"/>
  <c r="C18" i="10"/>
  <c r="C19" i="10"/>
  <c r="C6" i="10"/>
  <c r="A7" i="10"/>
  <c r="B7" i="10"/>
  <c r="A8" i="10"/>
  <c r="B8" i="10"/>
  <c r="A9" i="10"/>
  <c r="B9" i="10"/>
  <c r="A10" i="10"/>
  <c r="B10" i="10"/>
  <c r="A11" i="10"/>
  <c r="B11" i="10"/>
  <c r="A12" i="10"/>
  <c r="B12" i="10"/>
  <c r="A13" i="10"/>
  <c r="B13" i="10"/>
  <c r="A14" i="10"/>
  <c r="B14" i="10"/>
  <c r="A15" i="10"/>
  <c r="B15" i="10"/>
  <c r="A16" i="10"/>
  <c r="B16" i="10"/>
  <c r="A17" i="10"/>
  <c r="B17" i="10"/>
  <c r="A18" i="10"/>
  <c r="B18" i="10"/>
  <c r="A19" i="10"/>
  <c r="B19" i="10"/>
  <c r="B6" i="10"/>
  <c r="A6" i="10"/>
  <c r="C7" i="5" l="1"/>
  <c r="C8" i="5"/>
  <c r="C9" i="5"/>
  <c r="C10" i="5"/>
  <c r="C11" i="5"/>
  <c r="C12" i="5"/>
  <c r="C13" i="5"/>
  <c r="C14" i="5"/>
  <c r="C15" i="5"/>
  <c r="C16" i="5"/>
  <c r="C17" i="5"/>
  <c r="C18" i="5"/>
  <c r="C19" i="5"/>
  <c r="C6" i="5"/>
  <c r="A7" i="5"/>
  <c r="B7" i="5"/>
  <c r="A8" i="5"/>
  <c r="B8" i="5"/>
  <c r="A9" i="5"/>
  <c r="B9" i="5"/>
  <c r="A10" i="5"/>
  <c r="B10" i="5"/>
  <c r="A11" i="5"/>
  <c r="B11" i="5"/>
  <c r="A12" i="5"/>
  <c r="B12" i="5"/>
  <c r="A13" i="5"/>
  <c r="B13" i="5"/>
  <c r="A14" i="5"/>
  <c r="B14" i="5"/>
  <c r="A15" i="5"/>
  <c r="B15" i="5"/>
  <c r="A16" i="5"/>
  <c r="B16" i="5"/>
  <c r="A17" i="5"/>
  <c r="B17" i="5"/>
  <c r="A18" i="5"/>
  <c r="A19" i="5"/>
  <c r="B19" i="5"/>
  <c r="B6" i="5"/>
  <c r="A6" i="5"/>
  <c r="G7" i="4" l="1"/>
  <c r="G8" i="4"/>
  <c r="G9" i="4"/>
  <c r="G10" i="4"/>
  <c r="G11" i="4"/>
  <c r="G12" i="4"/>
  <c r="G13" i="4"/>
  <c r="G14" i="4"/>
  <c r="G15" i="4"/>
  <c r="G16" i="4"/>
  <c r="G17" i="4"/>
  <c r="G18" i="4"/>
  <c r="G19" i="4"/>
  <c r="G6" i="4"/>
  <c r="A7" i="4"/>
  <c r="B7" i="4"/>
  <c r="C7" i="4"/>
  <c r="D7" i="4"/>
  <c r="E7" i="4"/>
  <c r="A8" i="4"/>
  <c r="B8" i="4"/>
  <c r="C8" i="4"/>
  <c r="D8" i="4"/>
  <c r="E8" i="4"/>
  <c r="A9" i="4"/>
  <c r="B9" i="4"/>
  <c r="C9" i="4"/>
  <c r="D9" i="4"/>
  <c r="E9" i="4"/>
  <c r="A10" i="4"/>
  <c r="B10" i="4"/>
  <c r="C10" i="4"/>
  <c r="D10" i="4"/>
  <c r="E10" i="4"/>
  <c r="A11" i="4"/>
  <c r="B11" i="4"/>
  <c r="C11" i="4"/>
  <c r="D11" i="4"/>
  <c r="E11" i="4"/>
  <c r="A12" i="4"/>
  <c r="B12" i="4"/>
  <c r="C12" i="4"/>
  <c r="D12" i="4"/>
  <c r="E12" i="4"/>
  <c r="A13" i="4"/>
  <c r="B13" i="4"/>
  <c r="C13" i="4"/>
  <c r="D13" i="4"/>
  <c r="E13" i="4"/>
  <c r="A14" i="4"/>
  <c r="B14" i="4"/>
  <c r="C14" i="4"/>
  <c r="D14" i="4"/>
  <c r="E14" i="4"/>
  <c r="A15" i="4"/>
  <c r="B15" i="4"/>
  <c r="C15" i="4"/>
  <c r="D15" i="4"/>
  <c r="E15" i="4"/>
  <c r="A16" i="4"/>
  <c r="B16" i="4"/>
  <c r="C16" i="4"/>
  <c r="D16" i="4"/>
  <c r="E16" i="4"/>
  <c r="A17" i="4"/>
  <c r="B17" i="4"/>
  <c r="C17" i="4"/>
  <c r="D17" i="4"/>
  <c r="E17" i="4"/>
  <c r="A18" i="4"/>
  <c r="B18" i="4"/>
  <c r="C18" i="4"/>
  <c r="D18" i="4"/>
  <c r="E18" i="4"/>
  <c r="A19" i="4"/>
  <c r="B19" i="4"/>
  <c r="C19" i="4"/>
  <c r="D19" i="4"/>
  <c r="E19" i="4"/>
  <c r="B6" i="4"/>
  <c r="C6" i="4"/>
  <c r="D6" i="4"/>
  <c r="E6" i="4"/>
  <c r="A6" i="4"/>
  <c r="H7" i="6" l="1"/>
  <c r="H8" i="6"/>
  <c r="H9" i="6"/>
  <c r="H10" i="6"/>
  <c r="H11" i="6"/>
  <c r="H12" i="6"/>
  <c r="H13" i="6"/>
  <c r="H14" i="6"/>
  <c r="H15" i="6"/>
  <c r="H16" i="6"/>
  <c r="H17" i="6"/>
  <c r="H18" i="6"/>
  <c r="H19" i="6"/>
  <c r="H6" i="6"/>
  <c r="A20" i="6"/>
  <c r="A21" i="6"/>
  <c r="A22" i="6"/>
  <c r="A23" i="6"/>
  <c r="A24" i="6"/>
  <c r="A25" i="6"/>
  <c r="A26" i="6"/>
  <c r="A7" i="6"/>
  <c r="B7" i="6"/>
  <c r="C7" i="6"/>
  <c r="D7" i="6"/>
  <c r="E7" i="6"/>
  <c r="F7" i="6"/>
  <c r="A8" i="6"/>
  <c r="B8" i="6"/>
  <c r="C8" i="6"/>
  <c r="D8" i="6"/>
  <c r="E8" i="6"/>
  <c r="F8" i="6"/>
  <c r="A9" i="6"/>
  <c r="B9" i="6"/>
  <c r="C9" i="6"/>
  <c r="D9" i="6"/>
  <c r="E9" i="6"/>
  <c r="F9" i="6"/>
  <c r="A10" i="6"/>
  <c r="B10" i="6"/>
  <c r="C10" i="6"/>
  <c r="D10" i="6"/>
  <c r="E10" i="6"/>
  <c r="F10" i="6"/>
  <c r="A11" i="6"/>
  <c r="B11" i="6"/>
  <c r="C11" i="6"/>
  <c r="D11" i="6"/>
  <c r="E11" i="6"/>
  <c r="F11" i="6"/>
  <c r="A12" i="6"/>
  <c r="B12" i="6"/>
  <c r="C12" i="6"/>
  <c r="D12" i="6"/>
  <c r="E12" i="6"/>
  <c r="F12" i="6"/>
  <c r="A13" i="6"/>
  <c r="B13" i="6"/>
  <c r="C13" i="6"/>
  <c r="D13" i="6"/>
  <c r="E13" i="6"/>
  <c r="F13" i="6"/>
  <c r="A14" i="6"/>
  <c r="B14" i="6"/>
  <c r="C14" i="6"/>
  <c r="D14" i="6"/>
  <c r="E14" i="6"/>
  <c r="F14" i="6"/>
  <c r="A15" i="6"/>
  <c r="B15" i="6"/>
  <c r="C15" i="6"/>
  <c r="D15" i="6"/>
  <c r="E15" i="6"/>
  <c r="F15" i="6"/>
  <c r="A16" i="6"/>
  <c r="B16" i="6"/>
  <c r="C16" i="6"/>
  <c r="D16" i="6"/>
  <c r="E16" i="6"/>
  <c r="F16" i="6"/>
  <c r="A17" i="6"/>
  <c r="B17" i="6"/>
  <c r="C17" i="6"/>
  <c r="D17" i="6"/>
  <c r="E17" i="6"/>
  <c r="F17" i="6"/>
  <c r="A18" i="6"/>
  <c r="B18" i="6"/>
  <c r="C18" i="6"/>
  <c r="D18" i="6"/>
  <c r="E18" i="6"/>
  <c r="F18" i="6"/>
  <c r="A19" i="6"/>
  <c r="B19" i="6"/>
  <c r="C19" i="6"/>
  <c r="D19" i="6"/>
  <c r="E19" i="6"/>
  <c r="F19" i="6"/>
  <c r="B6" i="6"/>
  <c r="C6" i="6"/>
  <c r="D6" i="6"/>
  <c r="E6" i="6"/>
  <c r="F6" i="6"/>
  <c r="A6" i="6"/>
  <c r="J7" i="8" l="1"/>
  <c r="J8" i="8"/>
  <c r="J9" i="8"/>
  <c r="J10" i="8"/>
  <c r="J11" i="8"/>
  <c r="J12" i="8"/>
  <c r="J13" i="8"/>
  <c r="J14" i="8"/>
  <c r="J15" i="8"/>
  <c r="J16" i="8"/>
  <c r="J17" i="8"/>
  <c r="J18" i="8"/>
  <c r="J19" i="8"/>
  <c r="J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6" i="8"/>
  <c r="A7" i="8"/>
  <c r="B7" i="8"/>
  <c r="C7" i="8"/>
  <c r="D7" i="8"/>
  <c r="E7" i="8"/>
  <c r="F7" i="8"/>
  <c r="G7" i="8"/>
  <c r="A8" i="8"/>
  <c r="B8" i="8"/>
  <c r="C8" i="8"/>
  <c r="D8" i="8"/>
  <c r="E8" i="8"/>
  <c r="F8" i="8"/>
  <c r="G8" i="8"/>
  <c r="A9" i="8"/>
  <c r="B9" i="8"/>
  <c r="C9" i="8"/>
  <c r="D9" i="8"/>
  <c r="E9" i="8"/>
  <c r="F9" i="8"/>
  <c r="G9" i="8"/>
  <c r="A10" i="8"/>
  <c r="B10" i="8"/>
  <c r="C10" i="8"/>
  <c r="D10" i="8"/>
  <c r="E10" i="8"/>
  <c r="F10" i="8"/>
  <c r="G10" i="8"/>
  <c r="A11" i="8"/>
  <c r="B11" i="8"/>
  <c r="C11" i="8"/>
  <c r="D11" i="8"/>
  <c r="E11" i="8"/>
  <c r="F11" i="8"/>
  <c r="G11" i="8"/>
  <c r="A12" i="8"/>
  <c r="B12" i="8"/>
  <c r="C12" i="8"/>
  <c r="D12" i="8"/>
  <c r="E12" i="8"/>
  <c r="F12" i="8"/>
  <c r="G12" i="8"/>
  <c r="A13" i="8"/>
  <c r="B13" i="8"/>
  <c r="C13" i="8"/>
  <c r="D13" i="8"/>
  <c r="E13" i="8"/>
  <c r="F13" i="8"/>
  <c r="G13" i="8"/>
  <c r="A14" i="8"/>
  <c r="B14" i="8"/>
  <c r="C14" i="8"/>
  <c r="D14" i="8"/>
  <c r="E14" i="8"/>
  <c r="F14" i="8"/>
  <c r="G14" i="8"/>
  <c r="A15" i="8"/>
  <c r="B15" i="8"/>
  <c r="C15" i="8"/>
  <c r="D15" i="8"/>
  <c r="E15" i="8"/>
  <c r="F15" i="8"/>
  <c r="G15" i="8"/>
  <c r="A16" i="8"/>
  <c r="B16" i="8"/>
  <c r="C16" i="8"/>
  <c r="D16" i="8"/>
  <c r="E16" i="8"/>
  <c r="F16" i="8"/>
  <c r="G16" i="8"/>
  <c r="A17" i="8"/>
  <c r="B17" i="8"/>
  <c r="C17" i="8"/>
  <c r="D17" i="8"/>
  <c r="E17" i="8"/>
  <c r="F17" i="8"/>
  <c r="G17" i="8"/>
  <c r="A18" i="8"/>
  <c r="B18" i="8"/>
  <c r="C18" i="8"/>
  <c r="D18" i="8"/>
  <c r="E18" i="8"/>
  <c r="F18" i="8"/>
  <c r="G18" i="8"/>
  <c r="A19" i="8"/>
  <c r="B19" i="8"/>
  <c r="C19" i="8"/>
  <c r="D19" i="8"/>
  <c r="E19" i="8"/>
  <c r="F19" i="8"/>
  <c r="G19" i="8"/>
  <c r="B6" i="8"/>
  <c r="C6" i="8"/>
  <c r="D6" i="8"/>
  <c r="E6" i="8"/>
  <c r="F6" i="8"/>
  <c r="G6" i="8"/>
  <c r="A6" i="8"/>
  <c r="G7" i="7" l="1"/>
  <c r="G8" i="7"/>
  <c r="G9" i="7"/>
  <c r="G10" i="7"/>
  <c r="G11" i="7"/>
  <c r="G12" i="7"/>
  <c r="G13" i="7"/>
  <c r="G14" i="7"/>
  <c r="G15" i="7"/>
  <c r="G16" i="7"/>
  <c r="G17" i="7"/>
  <c r="G18" i="7"/>
  <c r="G19" i="7"/>
  <c r="G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6" i="7"/>
  <c r="B7" i="7"/>
  <c r="C7" i="7"/>
  <c r="D7" i="7"/>
  <c r="E7" i="7"/>
  <c r="B8" i="7"/>
  <c r="C8" i="7"/>
  <c r="D8" i="7"/>
  <c r="E8" i="7"/>
  <c r="B9" i="7"/>
  <c r="C9" i="7"/>
  <c r="D9" i="7"/>
  <c r="E9" i="7"/>
  <c r="B10" i="7"/>
  <c r="C10" i="7"/>
  <c r="D10" i="7"/>
  <c r="E10" i="7"/>
  <c r="B11" i="7"/>
  <c r="C11" i="7"/>
  <c r="D11" i="7"/>
  <c r="E11" i="7"/>
  <c r="B12" i="7"/>
  <c r="C12" i="7"/>
  <c r="D12" i="7"/>
  <c r="E12" i="7"/>
  <c r="B13" i="7"/>
  <c r="C13" i="7"/>
  <c r="D13" i="7"/>
  <c r="E13" i="7"/>
  <c r="B14" i="7"/>
  <c r="C14" i="7"/>
  <c r="D14" i="7"/>
  <c r="E14" i="7"/>
  <c r="B15" i="7"/>
  <c r="C15" i="7"/>
  <c r="D15" i="7"/>
  <c r="E15" i="7"/>
  <c r="B16" i="7"/>
  <c r="C16" i="7"/>
  <c r="D16" i="7"/>
  <c r="E16" i="7"/>
  <c r="B17" i="7"/>
  <c r="C17" i="7"/>
  <c r="D17" i="7"/>
  <c r="E17" i="7"/>
  <c r="B18" i="7"/>
  <c r="C18" i="7"/>
  <c r="D18" i="7"/>
  <c r="E18" i="7"/>
  <c r="B19" i="7"/>
  <c r="C19" i="7"/>
  <c r="D19" i="7"/>
  <c r="E19" i="7"/>
  <c r="C6" i="7"/>
  <c r="D6" i="7"/>
  <c r="E6" i="7"/>
  <c r="B6" i="7"/>
  <c r="F7" i="4" l="1"/>
  <c r="F11" i="4"/>
  <c r="F15" i="4"/>
  <c r="F19" i="4"/>
  <c r="F8" i="4"/>
  <c r="F10" i="4"/>
  <c r="F12" i="4"/>
  <c r="F14" i="4"/>
  <c r="F16" i="4"/>
  <c r="F18" i="4"/>
  <c r="F6" i="4"/>
  <c r="F17" i="4" l="1"/>
  <c r="F13" i="4"/>
  <c r="F9" i="4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6" i="7"/>
  <c r="A27" i="5" l="1"/>
  <c r="A28" i="5"/>
  <c r="A29" i="5"/>
  <c r="A30" i="5"/>
  <c r="A31" i="5"/>
  <c r="A32" i="5"/>
  <c r="A33" i="5"/>
  <c r="A34" i="5"/>
  <c r="A35" i="5"/>
  <c r="A36" i="5"/>
  <c r="A27" i="6" l="1"/>
  <c r="A28" i="6"/>
  <c r="A29" i="6"/>
  <c r="A30" i="6"/>
  <c r="A31" i="6"/>
  <c r="A32" i="6"/>
  <c r="A33" i="6"/>
  <c r="A34" i="6"/>
  <c r="A35" i="6"/>
  <c r="A36" i="6"/>
  <c r="I31" i="1" l="1"/>
  <c r="D7" i="13"/>
  <c r="E7" i="13" s="1"/>
  <c r="I11" i="1" s="1"/>
  <c r="D8" i="13"/>
  <c r="E8" i="13" s="1"/>
  <c r="I12" i="1" s="1"/>
  <c r="D9" i="13"/>
  <c r="E9" i="13" s="1"/>
  <c r="I13" i="1" s="1"/>
  <c r="D10" i="13"/>
  <c r="E10" i="13" s="1"/>
  <c r="I14" i="1" s="1"/>
  <c r="D11" i="13"/>
  <c r="E11" i="13" s="1"/>
  <c r="I15" i="1" s="1"/>
  <c r="D12" i="13"/>
  <c r="E12" i="13" s="1"/>
  <c r="I16" i="1" s="1"/>
  <c r="D13" i="13"/>
  <c r="E13" i="13" s="1"/>
  <c r="I17" i="1" s="1"/>
  <c r="D14" i="13"/>
  <c r="E14" i="13" s="1"/>
  <c r="I18" i="1" s="1"/>
  <c r="D15" i="13"/>
  <c r="E15" i="13" s="1"/>
  <c r="I19" i="1" s="1"/>
  <c r="D16" i="13"/>
  <c r="E16" i="13" s="1"/>
  <c r="I20" i="1" s="1"/>
  <c r="D17" i="13"/>
  <c r="E17" i="13" s="1"/>
  <c r="I21" i="1" s="1"/>
  <c r="D18" i="13"/>
  <c r="E18" i="13" s="1"/>
  <c r="I22" i="1" s="1"/>
  <c r="D19" i="13"/>
  <c r="E19" i="13" s="1"/>
  <c r="I23" i="1" s="1"/>
  <c r="I10" i="1"/>
  <c r="A35" i="8" l="1"/>
  <c r="A36" i="8"/>
  <c r="D13" i="11" l="1"/>
  <c r="D14" i="11"/>
  <c r="F14" i="11" s="1"/>
  <c r="D15" i="11"/>
  <c r="D16" i="11"/>
  <c r="F16" i="11" s="1"/>
  <c r="D17" i="11"/>
  <c r="D18" i="11"/>
  <c r="F18" i="11" s="1"/>
  <c r="G18" i="11" s="1"/>
  <c r="D19" i="11"/>
  <c r="G14" i="11" l="1"/>
  <c r="G16" i="11"/>
  <c r="F19" i="11"/>
  <c r="G19" i="11" s="1"/>
  <c r="F17" i="11"/>
  <c r="G17" i="11" s="1"/>
  <c r="F15" i="11"/>
  <c r="F13" i="11"/>
  <c r="G13" i="11" s="1"/>
  <c r="G15" i="11"/>
  <c r="A7" i="1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D13" i="10"/>
  <c r="E13" i="10" s="1"/>
  <c r="D15" i="10"/>
  <c r="E15" i="10" s="1"/>
  <c r="D17" i="10"/>
  <c r="E17" i="10" s="1"/>
  <c r="D19" i="10"/>
  <c r="E19" i="10" s="1"/>
  <c r="A27" i="10"/>
  <c r="A28" i="10"/>
  <c r="A29" i="10"/>
  <c r="A30" i="10"/>
  <c r="A31" i="10"/>
  <c r="A32" i="10"/>
  <c r="A33" i="10"/>
  <c r="A34" i="10"/>
  <c r="A35" i="10"/>
  <c r="A36" i="10"/>
  <c r="D14" i="10"/>
  <c r="E14" i="10" s="1"/>
  <c r="D16" i="10"/>
  <c r="E16" i="10" s="1"/>
  <c r="D18" i="10"/>
  <c r="E18" i="10" s="1"/>
  <c r="D13" i="5" l="1"/>
  <c r="D15" i="5"/>
  <c r="D17" i="5"/>
  <c r="D19" i="5"/>
  <c r="B38" i="5"/>
  <c r="C38" i="5" l="1"/>
  <c r="D18" i="5"/>
  <c r="E18" i="5" s="1"/>
  <c r="G22" i="1" s="1"/>
  <c r="D16" i="5"/>
  <c r="E16" i="5" s="1"/>
  <c r="G20" i="1" s="1"/>
  <c r="D14" i="5"/>
  <c r="E14" i="5" s="1"/>
  <c r="G18" i="1" s="1"/>
  <c r="G31" i="1"/>
  <c r="E19" i="5"/>
  <c r="G23" i="1" s="1"/>
  <c r="E17" i="5"/>
  <c r="G21" i="1" s="1"/>
  <c r="E15" i="5"/>
  <c r="G19" i="1" s="1"/>
  <c r="E13" i="5"/>
  <c r="G17" i="1" s="1"/>
  <c r="D17" i="1"/>
  <c r="D18" i="1"/>
  <c r="D19" i="1"/>
  <c r="D20" i="1"/>
  <c r="D21" i="1"/>
  <c r="D22" i="1"/>
  <c r="D23" i="1"/>
  <c r="D31" i="1"/>
  <c r="C17" i="1"/>
  <c r="C18" i="1"/>
  <c r="C19" i="1"/>
  <c r="C20" i="1"/>
  <c r="C21" i="1"/>
  <c r="C22" i="1"/>
  <c r="C23" i="1"/>
  <c r="C31" i="1"/>
  <c r="G12" i="6"/>
  <c r="G8" i="6"/>
  <c r="G6" i="6" l="1"/>
  <c r="G10" i="6"/>
  <c r="G19" i="6"/>
  <c r="G18" i="6"/>
  <c r="I18" i="6" s="1"/>
  <c r="J18" i="6" s="1"/>
  <c r="B22" i="1" s="1"/>
  <c r="G17" i="6"/>
  <c r="I17" i="6" s="1"/>
  <c r="J17" i="6" s="1"/>
  <c r="B21" i="1" s="1"/>
  <c r="G16" i="6"/>
  <c r="I16" i="6" s="1"/>
  <c r="G15" i="6"/>
  <c r="I15" i="6" s="1"/>
  <c r="J15" i="6" s="1"/>
  <c r="B19" i="1" s="1"/>
  <c r="G14" i="6"/>
  <c r="I14" i="6" s="1"/>
  <c r="J14" i="6" s="1"/>
  <c r="B18" i="1" s="1"/>
  <c r="G13" i="6"/>
  <c r="I13" i="6" s="1"/>
  <c r="J13" i="6" s="1"/>
  <c r="B17" i="1" s="1"/>
  <c r="J16" i="6"/>
  <c r="B20" i="1" s="1"/>
  <c r="B31" i="1"/>
  <c r="I19" i="6"/>
  <c r="J19" i="6" s="1"/>
  <c r="B23" i="1" s="1"/>
  <c r="G11" i="6"/>
  <c r="G9" i="6"/>
  <c r="G7" i="6"/>
  <c r="I15" i="8"/>
  <c r="K15" i="8" s="1"/>
  <c r="I19" i="8"/>
  <c r="K19" i="8" s="1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I13" i="8"/>
  <c r="K13" i="8" s="1"/>
  <c r="I17" i="8"/>
  <c r="K17" i="8" s="1"/>
  <c r="L15" i="8" l="1"/>
  <c r="H19" i="1" s="1"/>
  <c r="L19" i="8"/>
  <c r="H23" i="1" s="1"/>
  <c r="L13" i="8"/>
  <c r="H17" i="1" s="1"/>
  <c r="L17" i="8"/>
  <c r="H21" i="1" s="1"/>
  <c r="I18" i="8"/>
  <c r="K18" i="8" s="1"/>
  <c r="L18" i="8" s="1"/>
  <c r="H22" i="1" s="1"/>
  <c r="I16" i="8"/>
  <c r="K16" i="8" s="1"/>
  <c r="L16" i="8" s="1"/>
  <c r="H20" i="1" s="1"/>
  <c r="I14" i="8"/>
  <c r="K14" i="8" s="1"/>
  <c r="L14" i="8" s="1"/>
  <c r="H18" i="1" s="1"/>
  <c r="F31" i="1" l="1"/>
  <c r="H19" i="4"/>
  <c r="I19" i="4" s="1"/>
  <c r="F23" i="1" s="1"/>
  <c r="H18" i="4"/>
  <c r="I18" i="4" s="1"/>
  <c r="F22" i="1" s="1"/>
  <c r="H17" i="4"/>
  <c r="I17" i="4" s="1"/>
  <c r="F21" i="1" s="1"/>
  <c r="H16" i="4"/>
  <c r="I16" i="4" s="1"/>
  <c r="F20" i="1" s="1"/>
  <c r="H15" i="4"/>
  <c r="I15" i="4" s="1"/>
  <c r="F19" i="1" s="1"/>
  <c r="H14" i="4"/>
  <c r="I14" i="4" s="1"/>
  <c r="F18" i="1" s="1"/>
  <c r="H13" i="4"/>
  <c r="I13" i="4" s="1"/>
  <c r="F17" i="1" s="1"/>
  <c r="C38" i="13"/>
  <c r="C39" i="13" s="1"/>
  <c r="D38" i="13" l="1"/>
  <c r="B38" i="13"/>
  <c r="B39" i="13" s="1"/>
  <c r="I43" i="1" s="1"/>
  <c r="H13" i="7"/>
  <c r="I13" i="7" s="1"/>
  <c r="E17" i="1" s="1"/>
  <c r="H14" i="7"/>
  <c r="I14" i="7" s="1"/>
  <c r="E18" i="1" s="1"/>
  <c r="H15" i="7"/>
  <c r="I15" i="7" s="1"/>
  <c r="E19" i="1" s="1"/>
  <c r="H16" i="7"/>
  <c r="I16" i="7" s="1"/>
  <c r="E20" i="1" s="1"/>
  <c r="H17" i="7"/>
  <c r="I17" i="7" s="1"/>
  <c r="E21" i="1" s="1"/>
  <c r="H18" i="7"/>
  <c r="I18" i="7" s="1"/>
  <c r="E22" i="1" s="1"/>
  <c r="H19" i="7"/>
  <c r="I19" i="7" s="1"/>
  <c r="E23" i="1" s="1"/>
  <c r="E38" i="13" l="1"/>
  <c r="I42" i="1" s="1"/>
  <c r="D39" i="13"/>
  <c r="T12" i="4"/>
  <c r="S12" i="4"/>
  <c r="Q12" i="4"/>
  <c r="P12" i="4"/>
  <c r="N12" i="4"/>
  <c r="M12" i="4"/>
  <c r="K12" i="4"/>
  <c r="J12" i="4"/>
  <c r="T11" i="4"/>
  <c r="S11" i="4"/>
  <c r="Q11" i="4"/>
  <c r="P11" i="4"/>
  <c r="N11" i="4"/>
  <c r="M11" i="4"/>
  <c r="K11" i="4"/>
  <c r="J11" i="4"/>
  <c r="T10" i="4"/>
  <c r="S10" i="4"/>
  <c r="Q10" i="4"/>
  <c r="P10" i="4"/>
  <c r="N10" i="4"/>
  <c r="M10" i="4"/>
  <c r="K10" i="4"/>
  <c r="J10" i="4"/>
  <c r="T9" i="4"/>
  <c r="S9" i="4"/>
  <c r="Q9" i="4"/>
  <c r="P9" i="4"/>
  <c r="N9" i="4"/>
  <c r="M9" i="4"/>
  <c r="K9" i="4"/>
  <c r="J9" i="4"/>
  <c r="T8" i="4"/>
  <c r="S8" i="4"/>
  <c r="Q8" i="4"/>
  <c r="P8" i="4"/>
  <c r="N8" i="4"/>
  <c r="M8" i="4"/>
  <c r="K8" i="4"/>
  <c r="J8" i="4"/>
  <c r="T7" i="4"/>
  <c r="S7" i="4"/>
  <c r="Q7" i="4"/>
  <c r="P7" i="4"/>
  <c r="N7" i="4"/>
  <c r="M7" i="4"/>
  <c r="K7" i="4"/>
  <c r="J7" i="4"/>
  <c r="T6" i="4"/>
  <c r="S6" i="4"/>
  <c r="Q6" i="4"/>
  <c r="P6" i="4"/>
  <c r="N6" i="4"/>
  <c r="M6" i="4"/>
  <c r="K6" i="4"/>
  <c r="J6" i="4"/>
  <c r="H12" i="5"/>
  <c r="G12" i="5"/>
  <c r="F12" i="5"/>
  <c r="H11" i="5"/>
  <c r="G11" i="5"/>
  <c r="F11" i="5"/>
  <c r="H10" i="5"/>
  <c r="G10" i="5"/>
  <c r="F10" i="5"/>
  <c r="H9" i="5"/>
  <c r="G9" i="5"/>
  <c r="F9" i="5"/>
  <c r="H8" i="5"/>
  <c r="G8" i="5"/>
  <c r="F8" i="5"/>
  <c r="H7" i="5"/>
  <c r="G7" i="5"/>
  <c r="F7" i="5"/>
  <c r="H6" i="5"/>
  <c r="G6" i="5"/>
  <c r="F6" i="5"/>
  <c r="AI12" i="8"/>
  <c r="AH12" i="8"/>
  <c r="AF12" i="8"/>
  <c r="AE12" i="8"/>
  <c r="AC12" i="8"/>
  <c r="AB12" i="8"/>
  <c r="Z12" i="8"/>
  <c r="Y12" i="8"/>
  <c r="W12" i="8"/>
  <c r="V12" i="8"/>
  <c r="T12" i="8"/>
  <c r="S12" i="8"/>
  <c r="Q12" i="8"/>
  <c r="P12" i="8"/>
  <c r="N12" i="8"/>
  <c r="M12" i="8"/>
  <c r="AI11" i="8"/>
  <c r="AH11" i="8"/>
  <c r="AF11" i="8"/>
  <c r="AE11" i="8"/>
  <c r="AC11" i="8"/>
  <c r="AB11" i="8"/>
  <c r="Z11" i="8"/>
  <c r="Y11" i="8"/>
  <c r="W11" i="8"/>
  <c r="V11" i="8"/>
  <c r="T11" i="8"/>
  <c r="S11" i="8"/>
  <c r="Q11" i="8"/>
  <c r="P11" i="8"/>
  <c r="N11" i="8"/>
  <c r="M11" i="8"/>
  <c r="AI10" i="8"/>
  <c r="AH10" i="8"/>
  <c r="AF10" i="8"/>
  <c r="AE10" i="8"/>
  <c r="AC10" i="8"/>
  <c r="AB10" i="8"/>
  <c r="Z10" i="8"/>
  <c r="Y10" i="8"/>
  <c r="W10" i="8"/>
  <c r="V10" i="8"/>
  <c r="T10" i="8"/>
  <c r="S10" i="8"/>
  <c r="Q10" i="8"/>
  <c r="P10" i="8"/>
  <c r="N10" i="8"/>
  <c r="M10" i="8"/>
  <c r="AI9" i="8"/>
  <c r="AH9" i="8"/>
  <c r="AF9" i="8"/>
  <c r="AE9" i="8"/>
  <c r="AC9" i="8"/>
  <c r="AB9" i="8"/>
  <c r="Z9" i="8"/>
  <c r="Y9" i="8"/>
  <c r="W9" i="8"/>
  <c r="V9" i="8"/>
  <c r="T9" i="8"/>
  <c r="S9" i="8"/>
  <c r="Q9" i="8"/>
  <c r="P9" i="8"/>
  <c r="N9" i="8"/>
  <c r="M9" i="8"/>
  <c r="AI8" i="8"/>
  <c r="AH8" i="8"/>
  <c r="AF8" i="8"/>
  <c r="AE8" i="8"/>
  <c r="AC8" i="8"/>
  <c r="AB8" i="8"/>
  <c r="Z8" i="8"/>
  <c r="Y8" i="8"/>
  <c r="W8" i="8"/>
  <c r="V8" i="8"/>
  <c r="T8" i="8"/>
  <c r="S8" i="8"/>
  <c r="Q8" i="8"/>
  <c r="P8" i="8"/>
  <c r="N8" i="8"/>
  <c r="M8" i="8"/>
  <c r="AI7" i="8"/>
  <c r="AH7" i="8"/>
  <c r="AF7" i="8"/>
  <c r="AE7" i="8"/>
  <c r="AC7" i="8"/>
  <c r="AB7" i="8"/>
  <c r="Z7" i="8"/>
  <c r="Y7" i="8"/>
  <c r="W7" i="8"/>
  <c r="T7" i="8"/>
  <c r="S7" i="8"/>
  <c r="Q7" i="8"/>
  <c r="P7" i="8"/>
  <c r="N7" i="8"/>
  <c r="M7" i="8"/>
  <c r="AI6" i="8"/>
  <c r="AH6" i="8"/>
  <c r="AF6" i="8"/>
  <c r="AC6" i="8"/>
  <c r="Z6" i="8"/>
  <c r="W6" i="8"/>
  <c r="T6" i="8"/>
  <c r="Q6" i="8"/>
  <c r="N6" i="8"/>
  <c r="M12" i="11"/>
  <c r="L12" i="11"/>
  <c r="K12" i="11"/>
  <c r="H12" i="11"/>
  <c r="M11" i="11"/>
  <c r="L11" i="11"/>
  <c r="K11" i="11"/>
  <c r="H11" i="11"/>
  <c r="M10" i="11"/>
  <c r="L10" i="11"/>
  <c r="K10" i="11"/>
  <c r="H10" i="11"/>
  <c r="M9" i="11"/>
  <c r="L9" i="11"/>
  <c r="K9" i="11"/>
  <c r="H9" i="11"/>
  <c r="M8" i="11"/>
  <c r="L8" i="11"/>
  <c r="K8" i="11"/>
  <c r="H8" i="11"/>
  <c r="M7" i="11"/>
  <c r="L7" i="11"/>
  <c r="K7" i="11"/>
  <c r="H7" i="11"/>
  <c r="M6" i="11"/>
  <c r="L6" i="11"/>
  <c r="K6" i="11"/>
  <c r="H6" i="11"/>
  <c r="H12" i="10"/>
  <c r="G12" i="10"/>
  <c r="F12" i="10"/>
  <c r="D12" i="10"/>
  <c r="H11" i="10"/>
  <c r="G11" i="10"/>
  <c r="F11" i="10"/>
  <c r="D11" i="10"/>
  <c r="H10" i="10"/>
  <c r="G10" i="10"/>
  <c r="F10" i="10"/>
  <c r="D10" i="10"/>
  <c r="H9" i="10"/>
  <c r="G9" i="10"/>
  <c r="F9" i="10"/>
  <c r="D9" i="10"/>
  <c r="H8" i="10"/>
  <c r="G8" i="10"/>
  <c r="F8" i="10"/>
  <c r="D8" i="10"/>
  <c r="H7" i="10"/>
  <c r="G7" i="10"/>
  <c r="F7" i="10"/>
  <c r="D7" i="10"/>
  <c r="H6" i="10"/>
  <c r="G6" i="10"/>
  <c r="F6" i="10"/>
  <c r="D6" i="10"/>
  <c r="T12" i="7"/>
  <c r="Q12" i="7"/>
  <c r="N12" i="7"/>
  <c r="K12" i="7"/>
  <c r="T11" i="7"/>
  <c r="Q11" i="7"/>
  <c r="N11" i="7"/>
  <c r="K11" i="7"/>
  <c r="T10" i="7"/>
  <c r="Q10" i="7"/>
  <c r="N10" i="7"/>
  <c r="K10" i="7"/>
  <c r="T9" i="7"/>
  <c r="Q9" i="7"/>
  <c r="N9" i="7"/>
  <c r="K9" i="7"/>
  <c r="T8" i="7"/>
  <c r="Q8" i="7"/>
  <c r="N8" i="7"/>
  <c r="K8" i="7"/>
  <c r="T7" i="7"/>
  <c r="Q7" i="7"/>
  <c r="N7" i="7"/>
  <c r="K7" i="7"/>
  <c r="T6" i="7"/>
  <c r="Q6" i="7"/>
  <c r="N6" i="7"/>
  <c r="K6" i="7"/>
  <c r="V7" i="8" l="1"/>
  <c r="S6" i="8"/>
  <c r="AB6" i="8"/>
  <c r="AE6" i="8" l="1"/>
  <c r="M6" i="8"/>
  <c r="Y6" i="8"/>
  <c r="V6" i="8"/>
  <c r="P6" i="8"/>
  <c r="J7" i="7" l="1"/>
  <c r="J8" i="7"/>
  <c r="J9" i="7"/>
  <c r="J10" i="7"/>
  <c r="J11" i="7"/>
  <c r="J12" i="7"/>
  <c r="M7" i="7"/>
  <c r="M8" i="7"/>
  <c r="M9" i="7"/>
  <c r="M10" i="7"/>
  <c r="M11" i="7"/>
  <c r="M12" i="7"/>
  <c r="S7" i="7"/>
  <c r="P7" i="7"/>
  <c r="P8" i="7"/>
  <c r="P9" i="7"/>
  <c r="P10" i="7"/>
  <c r="P11" i="7"/>
  <c r="P12" i="7"/>
  <c r="S6" i="7" l="1"/>
  <c r="S12" i="7"/>
  <c r="S10" i="7"/>
  <c r="S8" i="7"/>
  <c r="S11" i="7"/>
  <c r="S9" i="7"/>
  <c r="J6" i="7"/>
  <c r="M6" i="7"/>
  <c r="P6" i="7"/>
  <c r="H13" i="11" l="1"/>
  <c r="K13" i="11"/>
  <c r="L13" i="11"/>
  <c r="M13" i="11"/>
  <c r="H14" i="11"/>
  <c r="K14" i="11"/>
  <c r="L14" i="11"/>
  <c r="M14" i="11"/>
  <c r="H15" i="11"/>
  <c r="K15" i="11"/>
  <c r="L15" i="11"/>
  <c r="M15" i="11"/>
  <c r="H16" i="11"/>
  <c r="K16" i="11"/>
  <c r="L16" i="11"/>
  <c r="M16" i="11"/>
  <c r="H17" i="11"/>
  <c r="K17" i="11"/>
  <c r="L17" i="11"/>
  <c r="M17" i="11"/>
  <c r="H18" i="11"/>
  <c r="K18" i="11"/>
  <c r="L18" i="11"/>
  <c r="M18" i="11"/>
  <c r="H19" i="11"/>
  <c r="K19" i="11"/>
  <c r="L19" i="11"/>
  <c r="M19" i="11"/>
  <c r="C38" i="6" l="1"/>
  <c r="D38" i="6"/>
  <c r="E38" i="6"/>
  <c r="F38" i="6"/>
  <c r="H38" i="6"/>
  <c r="B38" i="6"/>
  <c r="N15" i="11"/>
  <c r="N16" i="11"/>
  <c r="N17" i="11"/>
  <c r="N18" i="11"/>
  <c r="N19" i="11"/>
  <c r="N14" i="11"/>
  <c r="N13" i="11"/>
  <c r="G38" i="6" l="1"/>
  <c r="O9" i="4" l="1"/>
  <c r="R7" i="8"/>
  <c r="O10" i="8"/>
  <c r="D7" i="5"/>
  <c r="E7" i="5" s="1"/>
  <c r="G11" i="1" s="1"/>
  <c r="D8" i="5"/>
  <c r="E8" i="5" s="1"/>
  <c r="G12" i="1" s="1"/>
  <c r="D9" i="5"/>
  <c r="E9" i="5" s="1"/>
  <c r="G13" i="1" s="1"/>
  <c r="D10" i="5"/>
  <c r="E10" i="5" s="1"/>
  <c r="G14" i="1" s="1"/>
  <c r="D11" i="5"/>
  <c r="E11" i="5" s="1"/>
  <c r="G15" i="1" s="1"/>
  <c r="D12" i="5"/>
  <c r="E12" i="5" s="1"/>
  <c r="G16" i="1" s="1"/>
  <c r="B39" i="5"/>
  <c r="I7" i="6"/>
  <c r="J7" i="6" s="1"/>
  <c r="B11" i="1" s="1"/>
  <c r="I8" i="6"/>
  <c r="J8" i="6" s="1"/>
  <c r="B12" i="1" s="1"/>
  <c r="I9" i="6"/>
  <c r="J9" i="6" s="1"/>
  <c r="B13" i="1" s="1"/>
  <c r="I10" i="6"/>
  <c r="J10" i="6" s="1"/>
  <c r="B14" i="1" s="1"/>
  <c r="I11" i="6"/>
  <c r="J11" i="6" s="1"/>
  <c r="B15" i="1" s="1"/>
  <c r="I12" i="6"/>
  <c r="J12" i="6" s="1"/>
  <c r="B16" i="1" s="1"/>
  <c r="E7" i="10"/>
  <c r="D11" i="1" s="1"/>
  <c r="E8" i="10"/>
  <c r="D12" i="1" s="1"/>
  <c r="E9" i="10"/>
  <c r="D13" i="1" s="1"/>
  <c r="E10" i="10"/>
  <c r="D14" i="1" s="1"/>
  <c r="E11" i="10"/>
  <c r="D15" i="1" s="1"/>
  <c r="E12" i="10"/>
  <c r="D16" i="1" s="1"/>
  <c r="X9" i="8" l="1"/>
  <c r="R9" i="8"/>
  <c r="AJ8" i="8"/>
  <c r="AD8" i="8"/>
  <c r="X8" i="8"/>
  <c r="AJ7" i="8"/>
  <c r="AG7" i="8"/>
  <c r="AD7" i="8"/>
  <c r="X7" i="8"/>
  <c r="U7" i="8"/>
  <c r="O12" i="8"/>
  <c r="O8" i="8"/>
  <c r="X12" i="8"/>
  <c r="AJ11" i="8"/>
  <c r="AD11" i="8"/>
  <c r="AA11" i="8"/>
  <c r="X11" i="8"/>
  <c r="U11" i="8"/>
  <c r="R11" i="8"/>
  <c r="AJ10" i="8"/>
  <c r="AG10" i="8"/>
  <c r="AD10" i="8"/>
  <c r="AA10" i="8"/>
  <c r="O12" i="7"/>
  <c r="U11" i="7"/>
  <c r="R11" i="7"/>
  <c r="O9" i="7"/>
  <c r="O7" i="7"/>
  <c r="U12" i="4"/>
  <c r="R12" i="4"/>
  <c r="O12" i="4"/>
  <c r="U11" i="4"/>
  <c r="R11" i="4"/>
  <c r="O11" i="4"/>
  <c r="U10" i="4"/>
  <c r="O10" i="4"/>
  <c r="U9" i="4"/>
  <c r="R9" i="4"/>
  <c r="AJ12" i="8"/>
  <c r="AA12" i="8"/>
  <c r="AA8" i="8"/>
  <c r="O11" i="7"/>
  <c r="U10" i="7"/>
  <c r="R10" i="7"/>
  <c r="O10" i="7"/>
  <c r="U9" i="7"/>
  <c r="R9" i="7"/>
  <c r="R10" i="8"/>
  <c r="AD12" i="8"/>
  <c r="R12" i="8"/>
  <c r="AJ9" i="8"/>
  <c r="AD9" i="8"/>
  <c r="AA9" i="8"/>
  <c r="U12" i="7"/>
  <c r="R12" i="7"/>
  <c r="U8" i="7"/>
  <c r="O8" i="7"/>
  <c r="U7" i="7"/>
  <c r="R7" i="7"/>
  <c r="O8" i="4"/>
  <c r="U7" i="4"/>
  <c r="R7" i="4"/>
  <c r="O7" i="4"/>
  <c r="L7" i="4"/>
  <c r="AG11" i="8"/>
  <c r="R8" i="7"/>
  <c r="R10" i="4"/>
  <c r="U8" i="4"/>
  <c r="R8" i="4"/>
  <c r="X10" i="8"/>
  <c r="U10" i="8"/>
  <c r="R8" i="8"/>
  <c r="AG12" i="8"/>
  <c r="U12" i="8"/>
  <c r="AG9" i="8"/>
  <c r="U9" i="8"/>
  <c r="AG8" i="8"/>
  <c r="U8" i="8"/>
  <c r="AA7" i="8"/>
  <c r="O11" i="8"/>
  <c r="O9" i="8"/>
  <c r="O7" i="8"/>
  <c r="L12" i="7"/>
  <c r="L11" i="7"/>
  <c r="L10" i="7"/>
  <c r="L9" i="7"/>
  <c r="L8" i="7"/>
  <c r="L7" i="7"/>
  <c r="L12" i="4"/>
  <c r="L11" i="4"/>
  <c r="L10" i="4"/>
  <c r="L9" i="4"/>
  <c r="L8" i="4"/>
  <c r="I11" i="8"/>
  <c r="K11" i="8" s="1"/>
  <c r="L11" i="8" s="1"/>
  <c r="H15" i="1" s="1"/>
  <c r="I9" i="8"/>
  <c r="K9" i="8" s="1"/>
  <c r="L9" i="8" s="1"/>
  <c r="H13" i="1" s="1"/>
  <c r="D11" i="11"/>
  <c r="F11" i="11" s="1"/>
  <c r="G11" i="11" s="1"/>
  <c r="C15" i="1" s="1"/>
  <c r="D7" i="11"/>
  <c r="F7" i="11" s="1"/>
  <c r="G7" i="11" s="1"/>
  <c r="C11" i="1" s="1"/>
  <c r="D9" i="11"/>
  <c r="F9" i="11" s="1"/>
  <c r="G9" i="11" s="1"/>
  <c r="C13" i="1" s="1"/>
  <c r="D12" i="11"/>
  <c r="F12" i="11" s="1"/>
  <c r="G12" i="11" s="1"/>
  <c r="C16" i="1" s="1"/>
  <c r="D10" i="11"/>
  <c r="F10" i="11" s="1"/>
  <c r="G10" i="11" s="1"/>
  <c r="C14" i="1" s="1"/>
  <c r="D8" i="11"/>
  <c r="F8" i="11" s="1"/>
  <c r="G8" i="11" s="1"/>
  <c r="C12" i="1" s="1"/>
  <c r="I7" i="8"/>
  <c r="K7" i="8" s="1"/>
  <c r="L7" i="8" s="1"/>
  <c r="H11" i="1" s="1"/>
  <c r="I12" i="8"/>
  <c r="K12" i="8" s="1"/>
  <c r="L12" i="8" s="1"/>
  <c r="H16" i="1" s="1"/>
  <c r="I10" i="8"/>
  <c r="K10" i="8" s="1"/>
  <c r="L10" i="8" s="1"/>
  <c r="H14" i="1" s="1"/>
  <c r="I8" i="8"/>
  <c r="K8" i="8" s="1"/>
  <c r="L8" i="8" s="1"/>
  <c r="H12" i="1" s="1"/>
  <c r="H11" i="4" l="1"/>
  <c r="I11" i="4" s="1"/>
  <c r="F15" i="1" s="1"/>
  <c r="H8" i="4"/>
  <c r="I8" i="4" s="1"/>
  <c r="F12" i="1" s="1"/>
  <c r="H9" i="4"/>
  <c r="I9" i="4" s="1"/>
  <c r="F13" i="1" s="1"/>
  <c r="H10" i="4"/>
  <c r="I10" i="4" s="1"/>
  <c r="F14" i="1" s="1"/>
  <c r="E38" i="11"/>
  <c r="C38" i="11"/>
  <c r="B38" i="11"/>
  <c r="C38" i="10"/>
  <c r="B38" i="10"/>
  <c r="H11" i="7" l="1"/>
  <c r="I11" i="7" s="1"/>
  <c r="E15" i="1" s="1"/>
  <c r="H9" i="7"/>
  <c r="I9" i="7" s="1"/>
  <c r="E13" i="1" s="1"/>
  <c r="H7" i="7"/>
  <c r="I7" i="7" s="1"/>
  <c r="E11" i="1" s="1"/>
  <c r="H12" i="7"/>
  <c r="I12" i="7" s="1"/>
  <c r="E16" i="1" s="1"/>
  <c r="H10" i="7"/>
  <c r="I10" i="7" s="1"/>
  <c r="E14" i="1" s="1"/>
  <c r="H8" i="7"/>
  <c r="I8" i="7" s="1"/>
  <c r="E12" i="1" s="1"/>
  <c r="U6" i="4" l="1"/>
  <c r="O6" i="4"/>
  <c r="R6" i="8"/>
  <c r="R6" i="7"/>
  <c r="L6" i="7"/>
  <c r="X6" i="8" l="1"/>
  <c r="AJ6" i="8"/>
  <c r="O6" i="8"/>
  <c r="U6" i="8"/>
  <c r="AA6" i="8"/>
  <c r="AD6" i="8"/>
  <c r="R6" i="4"/>
  <c r="U6" i="7"/>
  <c r="AG6" i="8"/>
  <c r="L6" i="4"/>
  <c r="O6" i="7"/>
  <c r="C38" i="7" l="1"/>
  <c r="D38" i="7"/>
  <c r="E38" i="7"/>
  <c r="G38" i="7"/>
  <c r="B38" i="7"/>
  <c r="L38" i="1" l="1"/>
  <c r="L39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22" i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D38" i="10" l="1"/>
  <c r="D6" i="11"/>
  <c r="D38" i="11" s="1"/>
  <c r="J38" i="8"/>
  <c r="H38" i="8"/>
  <c r="G38" i="8"/>
  <c r="F38" i="8"/>
  <c r="D38" i="8"/>
  <c r="C38" i="8"/>
  <c r="B38" i="8"/>
  <c r="E38" i="8" l="1"/>
  <c r="H7" i="4"/>
  <c r="I7" i="4" s="1"/>
  <c r="F11" i="1" s="1"/>
  <c r="C38" i="4"/>
  <c r="C39" i="4" s="1"/>
  <c r="E38" i="4"/>
  <c r="E39" i="4" s="1"/>
  <c r="C39" i="7"/>
  <c r="E39" i="7"/>
  <c r="B39" i="7"/>
  <c r="G38" i="4"/>
  <c r="G39" i="4" s="1"/>
  <c r="F6" i="11" l="1"/>
  <c r="G39" i="7"/>
  <c r="G6" i="11" l="1"/>
  <c r="C10" i="1" s="1"/>
  <c r="D6" i="5"/>
  <c r="E6" i="5" s="1"/>
  <c r="G10" i="1" s="1"/>
  <c r="I6" i="8" l="1"/>
  <c r="E6" i="10"/>
  <c r="D10" i="1" s="1"/>
  <c r="I6" i="12"/>
  <c r="K6" i="12" s="1"/>
  <c r="H6" i="4" l="1"/>
  <c r="I6" i="4" s="1"/>
  <c r="F10" i="1" s="1"/>
  <c r="K6" i="8"/>
  <c r="I38" i="8"/>
  <c r="J41" i="12"/>
  <c r="C41" i="12"/>
  <c r="D41" i="12"/>
  <c r="E41" i="12"/>
  <c r="F41" i="12"/>
  <c r="G41" i="12"/>
  <c r="H41" i="12"/>
  <c r="B41" i="12"/>
  <c r="L6" i="8" l="1"/>
  <c r="H10" i="1" s="1"/>
  <c r="K38" i="8"/>
  <c r="I33" i="12"/>
  <c r="K33" i="12" s="1"/>
  <c r="I30" i="12"/>
  <c r="K30" i="12" s="1"/>
  <c r="I31" i="12"/>
  <c r="K31" i="12" s="1"/>
  <c r="I32" i="12"/>
  <c r="K32" i="12" s="1"/>
  <c r="E38" i="10" l="1"/>
  <c r="D42" i="1" s="1"/>
  <c r="I27" i="12" l="1"/>
  <c r="K27" i="12" s="1"/>
  <c r="I28" i="12"/>
  <c r="K28" i="12" s="1"/>
  <c r="I29" i="12"/>
  <c r="K29" i="12" s="1"/>
  <c r="J35" i="12"/>
  <c r="H35" i="12"/>
  <c r="H36" i="12" s="1"/>
  <c r="G35" i="12"/>
  <c r="G36" i="12" s="1"/>
  <c r="F35" i="12"/>
  <c r="F36" i="12" s="1"/>
  <c r="E35" i="12"/>
  <c r="E36" i="12" s="1"/>
  <c r="D35" i="12"/>
  <c r="D36" i="12" s="1"/>
  <c r="C35" i="12"/>
  <c r="C36" i="12" s="1"/>
  <c r="B35" i="12"/>
  <c r="B36" i="12" s="1"/>
  <c r="I26" i="12"/>
  <c r="K26" i="12" s="1"/>
  <c r="I25" i="12"/>
  <c r="K25" i="12" s="1"/>
  <c r="I24" i="12"/>
  <c r="K24" i="12" s="1"/>
  <c r="I23" i="12"/>
  <c r="K23" i="12" s="1"/>
  <c r="I22" i="12"/>
  <c r="K22" i="12" s="1"/>
  <c r="I21" i="12"/>
  <c r="K21" i="12" s="1"/>
  <c r="I20" i="12"/>
  <c r="K20" i="12" s="1"/>
  <c r="I19" i="12"/>
  <c r="K19" i="12" s="1"/>
  <c r="I18" i="12"/>
  <c r="K18" i="12" s="1"/>
  <c r="I17" i="12"/>
  <c r="K17" i="12" s="1"/>
  <c r="I16" i="12"/>
  <c r="K16" i="12" s="1"/>
  <c r="I15" i="12"/>
  <c r="K15" i="12" s="1"/>
  <c r="I14" i="12"/>
  <c r="K14" i="12" s="1"/>
  <c r="I13" i="12"/>
  <c r="K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I12" i="12"/>
  <c r="K12" i="12" s="1"/>
  <c r="I11" i="12"/>
  <c r="K11" i="12" s="1"/>
  <c r="I10" i="12"/>
  <c r="K10" i="12" s="1"/>
  <c r="I9" i="12"/>
  <c r="K9" i="12" s="1"/>
  <c r="I8" i="12"/>
  <c r="K8" i="12" s="1"/>
  <c r="I7" i="12"/>
  <c r="K7" i="12" s="1"/>
  <c r="I35" i="12" l="1"/>
  <c r="I36" i="12" s="1"/>
  <c r="K35" i="12" l="1"/>
  <c r="K36" i="12" l="1"/>
  <c r="B39" i="10" l="1"/>
  <c r="C39" i="11"/>
  <c r="E39" i="11" l="1"/>
  <c r="C43" i="1" s="1"/>
  <c r="C39" i="10" l="1"/>
  <c r="D43" i="1" s="1"/>
  <c r="J39" i="8"/>
  <c r="H43" i="1" s="1"/>
  <c r="H39" i="8"/>
  <c r="G39" i="8"/>
  <c r="F39" i="8"/>
  <c r="E39" i="8"/>
  <c r="D39" i="8"/>
  <c r="C39" i="8"/>
  <c r="B39" i="8"/>
  <c r="F43" i="1" l="1"/>
  <c r="F39" i="6"/>
  <c r="E43" i="1"/>
  <c r="C39" i="6"/>
  <c r="H39" i="6"/>
  <c r="B43" i="1" s="1"/>
  <c r="D39" i="6"/>
  <c r="E39" i="6"/>
  <c r="B39" i="6"/>
  <c r="C39" i="5" l="1"/>
  <c r="G43" i="1" s="1"/>
  <c r="I44" i="1" s="1"/>
  <c r="I6" i="6"/>
  <c r="G39" i="6"/>
  <c r="D39" i="10"/>
  <c r="I39" i="8"/>
  <c r="K39" i="8"/>
  <c r="D38" i="5"/>
  <c r="I38" i="6" l="1"/>
  <c r="J38" i="6" s="1"/>
  <c r="J6" i="6"/>
  <c r="B10" i="1" s="1"/>
  <c r="E38" i="5"/>
  <c r="G42" i="1" s="1"/>
  <c r="D39" i="5"/>
  <c r="L38" i="8"/>
  <c r="H42" i="1" s="1"/>
  <c r="I39" i="6" l="1"/>
  <c r="B42" i="1"/>
  <c r="D39" i="7"/>
  <c r="B39" i="11" l="1"/>
  <c r="F38" i="11" l="1"/>
  <c r="D39" i="11"/>
  <c r="F39" i="11" l="1"/>
  <c r="G38" i="11"/>
  <c r="C42" i="1" s="1"/>
  <c r="D38" i="4" l="1"/>
  <c r="D39" i="4" s="1"/>
  <c r="B38" i="4" l="1"/>
  <c r="B39" i="4" s="1"/>
  <c r="H12" i="4" l="1"/>
  <c r="F38" i="4"/>
  <c r="F39" i="4" s="1"/>
  <c r="I12" i="4" l="1"/>
  <c r="F16" i="1" s="1"/>
  <c r="H38" i="4"/>
  <c r="I38" i="4" s="1"/>
  <c r="F42" i="1" s="1"/>
  <c r="F38" i="7" l="1"/>
  <c r="F39" i="7" s="1"/>
  <c r="H6" i="7"/>
  <c r="I6" i="7" s="1"/>
  <c r="E10" i="1" s="1"/>
  <c r="H38" i="7" l="1"/>
  <c r="I38" i="7" s="1"/>
  <c r="E42" i="1" s="1"/>
</calcChain>
</file>

<file path=xl/sharedStrings.xml><?xml version="1.0" encoding="utf-8"?>
<sst xmlns="http://schemas.openxmlformats.org/spreadsheetml/2006/main" count="266" uniqueCount="125">
  <si>
    <t>Fecha</t>
  </si>
  <si>
    <t>ACUMULADO</t>
  </si>
  <si>
    <t>1.5 % &lt; Error &lt; 2 %</t>
  </si>
  <si>
    <t>´-2 % &gt; Error &gt; 2 %</t>
  </si>
  <si>
    <t>Acciones Correctivas</t>
  </si>
  <si>
    <t>SISTEMA VILLAGRAN</t>
  </si>
  <si>
    <t>Chemiplastica</t>
  </si>
  <si>
    <t>Monsanto</t>
  </si>
  <si>
    <t>Unifoods</t>
  </si>
  <si>
    <t>Dipasa</t>
  </si>
  <si>
    <t>Total</t>
  </si>
  <si>
    <t>Interconexión</t>
  </si>
  <si>
    <t>Desviacion</t>
  </si>
  <si>
    <t>Variación Interconexión vs</t>
  </si>
  <si>
    <t>Totales</t>
  </si>
  <si>
    <t>SISTEMA NATURALTEK</t>
  </si>
  <si>
    <t>Megafrescos</t>
  </si>
  <si>
    <t>SISTEMA AGRIZAR</t>
  </si>
  <si>
    <t>Unidades: m3</t>
  </si>
  <si>
    <t>1era Etapa</t>
  </si>
  <si>
    <t>2da Etapa</t>
  </si>
  <si>
    <t>3ra Etapa</t>
  </si>
  <si>
    <t>4ta Etapa</t>
  </si>
  <si>
    <t>5ta Etapa</t>
  </si>
  <si>
    <t>SISTEMA APASEO</t>
  </si>
  <si>
    <t>SISTEMA PUREPECHA</t>
  </si>
  <si>
    <t>Agrometalica</t>
  </si>
  <si>
    <t>Saporis</t>
  </si>
  <si>
    <t>La Fama</t>
  </si>
  <si>
    <t>Tron</t>
  </si>
  <si>
    <t>Mazda</t>
  </si>
  <si>
    <t>Error &lt; 1.5 %</t>
  </si>
  <si>
    <t>DN</t>
  </si>
  <si>
    <t>Ytek</t>
  </si>
  <si>
    <t>Total Clientes</t>
  </si>
  <si>
    <t>RESUMEN BALANCES CLIENTES/INTERCONEXION ZONA SALAMANCA</t>
  </si>
  <si>
    <t>PROMEDIO M3/DIA</t>
  </si>
  <si>
    <t>Promedio</t>
  </si>
  <si>
    <t>COHISA</t>
  </si>
  <si>
    <t>COOPER</t>
  </si>
  <si>
    <t>DART</t>
  </si>
  <si>
    <t>SISTEMA ATLACOMULCO</t>
  </si>
  <si>
    <t>QUERENCIA</t>
  </si>
  <si>
    <t>REICHHOLD</t>
  </si>
  <si>
    <t>SMURFIT</t>
  </si>
  <si>
    <t>STRECHLINE</t>
  </si>
  <si>
    <t>Acum 2 Feb</t>
  </si>
  <si>
    <t>Lectura 1 Feb</t>
  </si>
  <si>
    <t>Consumo 1 Feb</t>
  </si>
  <si>
    <t>% Error Interconexión</t>
  </si>
  <si>
    <t>Agrizar</t>
  </si>
  <si>
    <t>GNS</t>
  </si>
  <si>
    <t>Apaseo</t>
  </si>
  <si>
    <t>Villagran</t>
  </si>
  <si>
    <t>Naturaltek</t>
  </si>
  <si>
    <t>Morelia</t>
  </si>
  <si>
    <t>Bullhorn</t>
  </si>
  <si>
    <t>Bullhorn Mazda</t>
  </si>
  <si>
    <t>NA</t>
  </si>
  <si>
    <t>Covemex Micro</t>
  </si>
  <si>
    <t>Sanivex Micro</t>
  </si>
  <si>
    <t>Sanivex Bullhorn</t>
  </si>
  <si>
    <t>Proteinol Micro</t>
  </si>
  <si>
    <t>Proteinol Bullhorn</t>
  </si>
  <si>
    <t>Honda Micro</t>
  </si>
  <si>
    <t>Honda Bullhorn</t>
  </si>
  <si>
    <t>Covemex Bullhorn</t>
  </si>
  <si>
    <t>TRASMITIENDO</t>
  </si>
  <si>
    <t xml:space="preserve">Micro </t>
  </si>
  <si>
    <t>Bullorn</t>
  </si>
  <si>
    <t>Trasmitiendo</t>
  </si>
  <si>
    <t>BULLHORN</t>
  </si>
  <si>
    <t>Micro</t>
  </si>
  <si>
    <t>Diferencia</t>
  </si>
  <si>
    <t>Micro Mazda</t>
  </si>
  <si>
    <t>Variación</t>
  </si>
  <si>
    <t>Micro Dn</t>
  </si>
  <si>
    <t>Bullhorn Dn</t>
  </si>
  <si>
    <t>Micro Yteck</t>
  </si>
  <si>
    <t>Bullhorn Yteck</t>
  </si>
  <si>
    <t>NO TRASMITIENDO</t>
  </si>
  <si>
    <t>no trasmite</t>
  </si>
  <si>
    <t>Interconexion Bullhorn</t>
  </si>
  <si>
    <t>Agrometalica Micro</t>
  </si>
  <si>
    <t>Agrometalica Bullhorn</t>
  </si>
  <si>
    <t>Deacero micro</t>
  </si>
  <si>
    <t>Deacero bullhorn</t>
  </si>
  <si>
    <t>variacion</t>
  </si>
  <si>
    <t>Deacero.</t>
  </si>
  <si>
    <t>Industrias cari Micro</t>
  </si>
  <si>
    <t>Industrias Cari Bullhorn</t>
  </si>
  <si>
    <t>La Fama Micro</t>
  </si>
  <si>
    <t>La Fama Bullhorn</t>
  </si>
  <si>
    <t>Desviación</t>
  </si>
  <si>
    <t>Saporis Micro</t>
  </si>
  <si>
    <t>Saporis Bullhorn</t>
  </si>
  <si>
    <t>Industrias Cari</t>
  </si>
  <si>
    <t>Mineria Micro</t>
  </si>
  <si>
    <t>Mineria Bullhorn</t>
  </si>
  <si>
    <t>Tron Micro</t>
  </si>
  <si>
    <t>Tron Bullhorn</t>
  </si>
  <si>
    <t>Mineria Empresarial</t>
  </si>
  <si>
    <t>Interconexion Computador</t>
  </si>
  <si>
    <t>TRASMITIENDO FALTA SINCRONIZAR</t>
  </si>
  <si>
    <t>Nota</t>
  </si>
  <si>
    <t>Atotonilco</t>
  </si>
  <si>
    <t>MONSANTO</t>
  </si>
  <si>
    <t>CHEMIPLASTICA</t>
  </si>
  <si>
    <t>UNIFOODS</t>
  </si>
  <si>
    <t>DIPASA</t>
  </si>
  <si>
    <t>PROTEINOL</t>
  </si>
  <si>
    <t>SANIVEX</t>
  </si>
  <si>
    <t>COVEMEX</t>
  </si>
  <si>
    <t>HONDA</t>
  </si>
  <si>
    <t>Minería Empresarial</t>
  </si>
  <si>
    <t>Galletas Carmelita</t>
  </si>
  <si>
    <t>Agrometálica</t>
  </si>
  <si>
    <t>GS Alimentos</t>
  </si>
  <si>
    <t>De Acero</t>
  </si>
  <si>
    <t>LA FAMA</t>
  </si>
  <si>
    <t>Purepecha</t>
  </si>
  <si>
    <t>Consolidado Mes de Enero Sistema Mazda</t>
  </si>
  <si>
    <t>Consolidado Mes de Enero Sistema GNS</t>
  </si>
  <si>
    <t>Consolidado Mes de Enero Sistema Atotonilco</t>
  </si>
  <si>
    <t>MES MARZO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</si>
</sst>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P_t_s_-;\-* #,##0.00\ _P_t_s_-;_-* &quot;-&quot;??\ _P_t_s_-;_-@_-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16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sz val="10"/>
      <name val="Arial"/>
      <family val="2"/>
    </font>
    <font>
      <sz val="18"/>
      <color theme="1"/>
      <name val="Arial"/>
      <family val="2"/>
    </font>
    <font>
      <b/>
      <sz val="14"/>
      <color theme="1"/>
      <name val="MS PMincho"/>
      <family val="1"/>
    </font>
    <font>
      <b/>
      <sz val="12"/>
      <color theme="0"/>
      <name val="Arial Narrow"/>
      <family val="2"/>
    </font>
    <font>
      <sz val="11"/>
      <color theme="1"/>
      <name val="Book Antiqua"/>
      <family val="1"/>
    </font>
    <font>
      <b/>
      <sz val="22"/>
      <color theme="1"/>
      <name val="Lucida Console"/>
      <family val="3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 tint="4.9989318521683403E-2"/>
      <name val="Arial Narrow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4"/>
      <color rgb="FFFF0000"/>
      <name val="Calibri"/>
      <family val="2"/>
      <scheme val="minor"/>
    </font>
    <font>
      <b/>
      <sz val="9"/>
      <name val="Arial"/>
      <family val="2"/>
    </font>
    <font>
      <b/>
      <sz val="10"/>
      <color theme="1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9" fontId="7" fillId="0" borderId="0" applyFont="0" applyFill="0" applyBorder="0" applyAlignment="0" applyProtection="0"/>
    <xf numFmtId="0" fontId="11" fillId="0" borderId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12" fillId="4" borderId="7" applyNumberFormat="0" applyFont="0" applyAlignment="0" applyProtection="0"/>
    <xf numFmtId="0" fontId="7" fillId="4" borderId="7" applyNumberFormat="0" applyFont="0" applyAlignment="0" applyProtection="0"/>
    <xf numFmtId="0" fontId="11" fillId="0" borderId="0"/>
    <xf numFmtId="0" fontId="15" fillId="0" borderId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5" fillId="21" borderId="0" applyNumberFormat="0" applyBorder="0" applyAlignment="0" applyProtection="0"/>
    <xf numFmtId="0" fontId="26" fillId="22" borderId="0" applyNumberFormat="0" applyBorder="0" applyAlignment="0" applyProtection="0"/>
    <xf numFmtId="0" fontId="27" fillId="23" borderId="0" applyNumberFormat="0" applyBorder="0" applyAlignment="0" applyProtection="0"/>
    <xf numFmtId="0" fontId="28" fillId="24" borderId="18" applyNumberFormat="0" applyAlignment="0" applyProtection="0"/>
    <xf numFmtId="0" fontId="29" fillId="25" borderId="19" applyNumberFormat="0" applyAlignment="0" applyProtection="0"/>
    <xf numFmtId="0" fontId="30" fillId="25" borderId="18" applyNumberFormat="0" applyAlignment="0" applyProtection="0"/>
    <xf numFmtId="0" fontId="31" fillId="0" borderId="20" applyNumberFormat="0" applyFill="0" applyAlignment="0" applyProtection="0"/>
    <xf numFmtId="0" fontId="32" fillId="26" borderId="2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22" applyNumberFormat="0" applyFill="0" applyAlignment="0" applyProtection="0"/>
    <xf numFmtId="0" fontId="8" fillId="27" borderId="0" applyNumberFormat="0" applyBorder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7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7" fillId="35" borderId="0" applyNumberFormat="0" applyBorder="0" applyAlignment="0" applyProtection="0"/>
    <xf numFmtId="0" fontId="8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164" fontId="15" fillId="0" borderId="0" applyFont="0" applyFill="0" applyBorder="0" applyAlignment="0" applyProtection="0"/>
    <xf numFmtId="0" fontId="7" fillId="0" borderId="0"/>
    <xf numFmtId="9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71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3" xfId="0" applyFont="1" applyFill="1" applyBorder="1" applyAlignment="1">
      <alignment horizontal="center" vertical="center"/>
    </xf>
    <xf numFmtId="0" fontId="1" fillId="2" borderId="1" xfId="0" applyFont="1" applyFill="1" applyBorder="1"/>
    <xf numFmtId="10" fontId="1" fillId="2" borderId="2" xfId="0" applyNumberFormat="1" applyFont="1" applyFill="1" applyBorder="1" applyAlignment="1">
      <alignment horizontal="center"/>
    </xf>
    <xf numFmtId="10" fontId="5" fillId="2" borderId="6" xfId="0" applyNumberFormat="1" applyFont="1" applyFill="1" applyBorder="1" applyAlignment="1">
      <alignment horizontal="center"/>
    </xf>
    <xf numFmtId="10" fontId="5" fillId="2" borderId="4" xfId="0" applyNumberFormat="1" applyFont="1" applyFill="1" applyBorder="1" applyAlignment="1">
      <alignment horizontal="center"/>
    </xf>
    <xf numFmtId="0" fontId="4" fillId="2" borderId="0" xfId="0" applyFont="1" applyFill="1"/>
    <xf numFmtId="0" fontId="9" fillId="3" borderId="1" xfId="0" applyFont="1" applyFill="1" applyBorder="1" applyAlignment="1">
      <alignment horizontal="center" vertical="center"/>
    </xf>
    <xf numFmtId="0" fontId="6" fillId="13" borderId="8" xfId="0" applyFont="1" applyFill="1" applyBorder="1" applyAlignment="1">
      <alignment horizontal="center" vertical="center"/>
    </xf>
    <xf numFmtId="0" fontId="6" fillId="14" borderId="8" xfId="0" applyFont="1" applyFill="1" applyBorder="1" applyAlignment="1">
      <alignment horizontal="center" vertical="center"/>
    </xf>
    <xf numFmtId="0" fontId="6" fillId="15" borderId="8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/>
    </xf>
    <xf numFmtId="3" fontId="2" fillId="3" borderId="10" xfId="0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/>
    </xf>
    <xf numFmtId="10" fontId="10" fillId="3" borderId="1" xfId="0" applyNumberFormat="1" applyFont="1" applyFill="1" applyBorder="1" applyAlignment="1">
      <alignment horizontal="center" vertical="center"/>
    </xf>
    <xf numFmtId="0" fontId="11" fillId="2" borderId="0" xfId="2" applyFill="1"/>
    <xf numFmtId="0" fontId="4" fillId="2" borderId="0" xfId="2" applyFont="1" applyFill="1"/>
    <xf numFmtId="17" fontId="1" fillId="2" borderId="0" xfId="2" applyNumberFormat="1" applyFont="1" applyFill="1"/>
    <xf numFmtId="0" fontId="6" fillId="13" borderId="8" xfId="2" applyFont="1" applyFill="1" applyBorder="1" applyAlignment="1">
      <alignment horizontal="center" vertical="center"/>
    </xf>
    <xf numFmtId="0" fontId="6" fillId="14" borderId="8" xfId="2" applyFont="1" applyFill="1" applyBorder="1" applyAlignment="1">
      <alignment horizontal="center" vertical="center"/>
    </xf>
    <xf numFmtId="0" fontId="6" fillId="15" borderId="8" xfId="2" applyFont="1" applyFill="1" applyBorder="1" applyAlignment="1">
      <alignment horizontal="center" vertical="center" wrapText="1"/>
    </xf>
    <xf numFmtId="0" fontId="6" fillId="16" borderId="1" xfId="2" applyFont="1" applyFill="1" applyBorder="1" applyAlignment="1">
      <alignment horizontal="center" vertical="center" wrapText="1"/>
    </xf>
    <xf numFmtId="0" fontId="2" fillId="3" borderId="9" xfId="2" applyFont="1" applyFill="1" applyBorder="1" applyAlignment="1">
      <alignment horizontal="center" vertical="center"/>
    </xf>
    <xf numFmtId="3" fontId="2" fillId="3" borderId="10" xfId="2" applyNumberFormat="1" applyFont="1" applyFill="1" applyBorder="1" applyAlignment="1">
      <alignment horizontal="center" vertical="center"/>
    </xf>
    <xf numFmtId="10" fontId="2" fillId="3" borderId="10" xfId="2" applyNumberFormat="1" applyFont="1" applyFill="1" applyBorder="1" applyAlignment="1">
      <alignment horizontal="center" vertical="center"/>
    </xf>
    <xf numFmtId="3" fontId="2" fillId="3" borderId="10" xfId="2" applyNumberFormat="1" applyFont="1" applyFill="1" applyBorder="1" applyAlignment="1">
      <alignment horizontal="right" vertical="center"/>
    </xf>
    <xf numFmtId="10" fontId="10" fillId="3" borderId="1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2" xfId="0" applyFill="1" applyBorder="1"/>
    <xf numFmtId="10" fontId="13" fillId="2" borderId="2" xfId="1" applyNumberFormat="1" applyFont="1" applyFill="1" applyBorder="1" applyAlignment="1">
      <alignment horizontal="center"/>
    </xf>
    <xf numFmtId="0" fontId="6" fillId="13" borderId="1" xfId="2" applyFont="1" applyFill="1" applyBorder="1" applyAlignment="1">
      <alignment horizontal="center" vertical="center"/>
    </xf>
    <xf numFmtId="1" fontId="0" fillId="2" borderId="0" xfId="0" applyNumberFormat="1" applyFill="1"/>
    <xf numFmtId="3" fontId="0" fillId="2" borderId="0" xfId="0" applyNumberFormat="1" applyFill="1" applyAlignment="1">
      <alignment horizontal="center"/>
    </xf>
    <xf numFmtId="3" fontId="11" fillId="2" borderId="1" xfId="2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0" fontId="2" fillId="3" borderId="10" xfId="1" applyNumberFormat="1" applyFont="1" applyFill="1" applyBorder="1" applyAlignment="1">
      <alignment horizontal="center" vertical="center"/>
    </xf>
    <xf numFmtId="3" fontId="2" fillId="2" borderId="10" xfId="2" applyNumberFormat="1" applyFont="1" applyFill="1" applyBorder="1" applyAlignment="1">
      <alignment horizontal="center" vertical="center"/>
    </xf>
    <xf numFmtId="3" fontId="2" fillId="2" borderId="10" xfId="2" applyNumberFormat="1" applyFont="1" applyFill="1" applyBorder="1" applyAlignment="1">
      <alignment horizontal="right" vertical="center"/>
    </xf>
    <xf numFmtId="3" fontId="3" fillId="2" borderId="0" xfId="0" applyNumberFormat="1" applyFont="1" applyFill="1"/>
    <xf numFmtId="0" fontId="11" fillId="2" borderId="0" xfId="2" applyFill="1" applyAlignment="1">
      <alignment horizontal="center"/>
    </xf>
    <xf numFmtId="0" fontId="9" fillId="17" borderId="1" xfId="2" applyFont="1" applyFill="1" applyBorder="1" applyAlignment="1">
      <alignment horizontal="center" vertical="center"/>
    </xf>
    <xf numFmtId="0" fontId="2" fillId="2" borderId="9" xfId="2" applyFont="1" applyFill="1" applyBorder="1" applyAlignment="1">
      <alignment horizontal="center" vertical="center"/>
    </xf>
    <xf numFmtId="0" fontId="2" fillId="3" borderId="10" xfId="2" applyFont="1" applyFill="1" applyBorder="1" applyAlignment="1">
      <alignment horizontal="center" vertical="center"/>
    </xf>
    <xf numFmtId="10" fontId="16" fillId="3" borderId="1" xfId="2" applyNumberFormat="1" applyFont="1" applyFill="1" applyBorder="1" applyAlignment="1">
      <alignment horizontal="center" vertical="center"/>
    </xf>
    <xf numFmtId="0" fontId="11" fillId="2" borderId="0" xfId="2" applyFill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4" borderId="11" xfId="0" applyFont="1" applyFill="1" applyBorder="1" applyAlignment="1">
      <alignment horizontal="center" vertical="center"/>
    </xf>
    <xf numFmtId="0" fontId="6" fillId="15" borderId="1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0" fontId="2" fillId="3" borderId="1" xfId="0" applyNumberFormat="1" applyFont="1" applyFill="1" applyBorder="1" applyAlignment="1">
      <alignment horizontal="center" vertical="center"/>
    </xf>
    <xf numFmtId="0" fontId="9" fillId="18" borderId="1" xfId="0" applyFont="1" applyFill="1" applyBorder="1" applyAlignment="1">
      <alignment horizontal="center" vertical="center"/>
    </xf>
    <xf numFmtId="0" fontId="6" fillId="18" borderId="8" xfId="0" applyFont="1" applyFill="1" applyBorder="1" applyAlignment="1">
      <alignment horizontal="center" vertical="center"/>
    </xf>
    <xf numFmtId="3" fontId="2" fillId="2" borderId="1" xfId="2" applyNumberFormat="1" applyFont="1" applyFill="1" applyBorder="1" applyAlignment="1">
      <alignment horizontal="right" vertical="center"/>
    </xf>
    <xf numFmtId="1" fontId="0" fillId="2" borderId="9" xfId="0" applyNumberFormat="1" applyFill="1" applyBorder="1" applyAlignment="1">
      <alignment horizontal="center"/>
    </xf>
    <xf numFmtId="10" fontId="13" fillId="2" borderId="5" xfId="1" applyNumberFormat="1" applyFont="1" applyFill="1" applyBorder="1" applyAlignment="1">
      <alignment horizontal="center"/>
    </xf>
    <xf numFmtId="0" fontId="19" fillId="2" borderId="0" xfId="0" applyFont="1" applyFill="1"/>
    <xf numFmtId="0" fontId="18" fillId="19" borderId="1" xfId="0" applyFont="1" applyFill="1" applyBorder="1" applyAlignment="1">
      <alignment horizontal="center" vertical="center"/>
    </xf>
    <xf numFmtId="10" fontId="1" fillId="2" borderId="13" xfId="0" applyNumberFormat="1" applyFont="1" applyFill="1" applyBorder="1" applyAlignment="1">
      <alignment horizontal="center"/>
    </xf>
    <xf numFmtId="0" fontId="20" fillId="2" borderId="0" xfId="0" applyFont="1" applyFill="1"/>
    <xf numFmtId="3" fontId="1" fillId="2" borderId="2" xfId="0" applyNumberFormat="1" applyFont="1" applyFill="1" applyBorder="1" applyAlignment="1">
      <alignment horizontal="center"/>
    </xf>
    <xf numFmtId="10" fontId="1" fillId="2" borderId="14" xfId="0" applyNumberFormat="1" applyFont="1" applyFill="1" applyBorder="1" applyAlignment="1">
      <alignment horizontal="center"/>
    </xf>
    <xf numFmtId="4" fontId="2" fillId="20" borderId="10" xfId="0" applyNumberFormat="1" applyFont="1" applyFill="1" applyBorder="1" applyAlignment="1">
      <alignment horizontal="center" vertical="center"/>
    </xf>
    <xf numFmtId="0" fontId="9" fillId="4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4" fillId="2" borderId="23" xfId="0" applyFont="1" applyFill="1" applyBorder="1"/>
    <xf numFmtId="1" fontId="35" fillId="2" borderId="1" xfId="0" applyNumberFormat="1" applyFont="1" applyFill="1" applyBorder="1" applyAlignment="1">
      <alignment horizontal="center"/>
    </xf>
    <xf numFmtId="10" fontId="2" fillId="3" borderId="3" xfId="1" applyNumberFormat="1" applyFont="1" applyFill="1" applyBorder="1" applyAlignment="1">
      <alignment horizontal="center" vertical="center"/>
    </xf>
    <xf numFmtId="0" fontId="36" fillId="20" borderId="4" xfId="0" applyFont="1" applyFill="1" applyBorder="1" applyAlignment="1">
      <alignment horizontal="center" wrapText="1"/>
    </xf>
    <xf numFmtId="0" fontId="36" fillId="20" borderId="5" xfId="0" applyFont="1" applyFill="1" applyBorder="1" applyAlignment="1">
      <alignment horizontal="center" wrapText="1"/>
    </xf>
    <xf numFmtId="22" fontId="0" fillId="2" borderId="0" xfId="0" applyNumberFormat="1" applyFill="1"/>
    <xf numFmtId="10" fontId="2" fillId="3" borderId="26" xfId="2" applyNumberFormat="1" applyFont="1" applyFill="1" applyBorder="1" applyAlignment="1">
      <alignment horizontal="center" vertical="center"/>
    </xf>
    <xf numFmtId="0" fontId="6" fillId="20" borderId="11" xfId="2" applyFont="1" applyFill="1" applyBorder="1" applyAlignment="1">
      <alignment horizontal="center" vertical="center" wrapText="1"/>
    </xf>
    <xf numFmtId="0" fontId="6" fillId="20" borderId="12" xfId="2" applyFont="1" applyFill="1" applyBorder="1" applyAlignment="1">
      <alignment horizontal="center" vertical="center" wrapText="1"/>
    </xf>
    <xf numFmtId="0" fontId="11" fillId="2" borderId="2" xfId="2" applyFill="1" applyBorder="1"/>
    <xf numFmtId="0" fontId="1" fillId="2" borderId="0" xfId="0" applyFont="1" applyFill="1" applyAlignment="1">
      <alignment horizontal="center"/>
    </xf>
    <xf numFmtId="3" fontId="2" fillId="20" borderId="10" xfId="2" applyNumberFormat="1" applyFont="1" applyFill="1" applyBorder="1" applyAlignment="1">
      <alignment horizontal="center" vertical="center"/>
    </xf>
    <xf numFmtId="3" fontId="2" fillId="20" borderId="10" xfId="0" applyNumberFormat="1" applyFont="1" applyFill="1" applyBorder="1" applyAlignment="1">
      <alignment horizontal="center" vertical="center"/>
    </xf>
    <xf numFmtId="10" fontId="2" fillId="3" borderId="26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3" fillId="2" borderId="0" xfId="0" applyFont="1" applyFill="1"/>
    <xf numFmtId="0" fontId="0" fillId="2" borderId="14" xfId="0" applyFill="1" applyBorder="1"/>
    <xf numFmtId="0" fontId="6" fillId="51" borderId="1" xfId="0" applyFont="1" applyFill="1" applyBorder="1" applyAlignment="1">
      <alignment horizontal="center" vertical="center" wrapText="1"/>
    </xf>
    <xf numFmtId="0" fontId="6" fillId="51" borderId="8" xfId="0" applyFont="1" applyFill="1" applyBorder="1" applyAlignment="1">
      <alignment horizontal="center" vertical="center" wrapText="1"/>
    </xf>
    <xf numFmtId="3" fontId="0" fillId="2" borderId="14" xfId="0" applyNumberFormat="1" applyFill="1" applyBorder="1"/>
    <xf numFmtId="1" fontId="0" fillId="2" borderId="14" xfId="0" applyNumberFormat="1" applyFill="1" applyBorder="1"/>
    <xf numFmtId="0" fontId="1" fillId="20" borderId="23" xfId="0" applyFont="1" applyFill="1" applyBorder="1"/>
    <xf numFmtId="0" fontId="1" fillId="20" borderId="24" xfId="0" applyFont="1" applyFill="1" applyBorder="1"/>
    <xf numFmtId="0" fontId="1" fillId="20" borderId="8" xfId="0" applyFont="1" applyFill="1" applyBorder="1"/>
    <xf numFmtId="0" fontId="1" fillId="52" borderId="23" xfId="0" applyFont="1" applyFill="1" applyBorder="1"/>
    <xf numFmtId="0" fontId="1" fillId="52" borderId="24" xfId="0" applyFont="1" applyFill="1" applyBorder="1"/>
    <xf numFmtId="1" fontId="0" fillId="2" borderId="2" xfId="0" applyNumberFormat="1" applyFill="1" applyBorder="1"/>
    <xf numFmtId="0" fontId="6" fillId="16" borderId="23" xfId="0" applyFont="1" applyFill="1" applyBorder="1" applyAlignment="1">
      <alignment horizontal="center" vertical="center" wrapText="1"/>
    </xf>
    <xf numFmtId="0" fontId="6" fillId="52" borderId="6" xfId="0" applyFont="1" applyFill="1" applyBorder="1" applyAlignment="1">
      <alignment horizontal="center" vertical="center"/>
    </xf>
    <xf numFmtId="0" fontId="6" fillId="52" borderId="4" xfId="0" applyFont="1" applyFill="1" applyBorder="1" applyAlignment="1">
      <alignment horizontal="center" vertical="center"/>
    </xf>
    <xf numFmtId="0" fontId="1" fillId="52" borderId="4" xfId="0" applyFont="1" applyFill="1" applyBorder="1"/>
    <xf numFmtId="0" fontId="1" fillId="52" borderId="5" xfId="0" applyFont="1" applyFill="1" applyBorder="1"/>
    <xf numFmtId="0" fontId="1" fillId="20" borderId="0" xfId="0" applyFont="1" applyFill="1"/>
    <xf numFmtId="0" fontId="6" fillId="16" borderId="27" xfId="0" applyFont="1" applyFill="1" applyBorder="1" applyAlignment="1">
      <alignment horizontal="center" vertical="center" wrapText="1"/>
    </xf>
    <xf numFmtId="0" fontId="1" fillId="20" borderId="2" xfId="0" applyFont="1" applyFill="1" applyBorder="1"/>
    <xf numFmtId="10" fontId="2" fillId="3" borderId="23" xfId="0" applyNumberFormat="1" applyFont="1" applyFill="1" applyBorder="1" applyAlignment="1">
      <alignment horizontal="center" vertical="center"/>
    </xf>
    <xf numFmtId="0" fontId="1" fillId="20" borderId="1" xfId="0" applyFont="1" applyFill="1" applyBorder="1" applyAlignment="1">
      <alignment wrapText="1"/>
    </xf>
    <xf numFmtId="3" fontId="2" fillId="3" borderId="9" xfId="2" applyNumberFormat="1" applyFont="1" applyFill="1" applyBorder="1" applyAlignment="1">
      <alignment horizontal="center" vertical="center"/>
    </xf>
    <xf numFmtId="0" fontId="6" fillId="16" borderId="23" xfId="2" applyFont="1" applyFill="1" applyBorder="1" applyAlignment="1">
      <alignment horizontal="center" vertical="center" wrapText="1"/>
    </xf>
    <xf numFmtId="0" fontId="1" fillId="53" borderId="2" xfId="0" applyFont="1" applyFill="1" applyBorder="1"/>
    <xf numFmtId="1" fontId="11" fillId="2" borderId="2" xfId="2" applyNumberFormat="1" applyFill="1" applyBorder="1"/>
    <xf numFmtId="0" fontId="37" fillId="2" borderId="23" xfId="2" applyFont="1" applyFill="1" applyBorder="1" applyAlignment="1"/>
    <xf numFmtId="0" fontId="37" fillId="2" borderId="24" xfId="2" applyFont="1" applyFill="1" applyBorder="1" applyAlignment="1"/>
    <xf numFmtId="0" fontId="37" fillId="2" borderId="8" xfId="2" applyFont="1" applyFill="1" applyBorder="1" applyAlignment="1"/>
    <xf numFmtId="0" fontId="6" fillId="20" borderId="28" xfId="2" applyFont="1" applyFill="1" applyBorder="1" applyAlignment="1">
      <alignment horizontal="center" vertical="center" wrapText="1"/>
    </xf>
    <xf numFmtId="0" fontId="37" fillId="2" borderId="28" xfId="2" applyFont="1" applyFill="1" applyBorder="1" applyAlignment="1"/>
    <xf numFmtId="0" fontId="6" fillId="20" borderId="2" xfId="2" applyFont="1" applyFill="1" applyBorder="1" applyAlignment="1">
      <alignment horizontal="center" vertical="center" wrapText="1"/>
    </xf>
    <xf numFmtId="0" fontId="38" fillId="20" borderId="0" xfId="2" applyFont="1" applyFill="1"/>
    <xf numFmtId="0" fontId="6" fillId="51" borderId="12" xfId="0" applyFont="1" applyFill="1" applyBorder="1" applyAlignment="1">
      <alignment horizontal="center" vertical="center" wrapText="1"/>
    </xf>
    <xf numFmtId="0" fontId="6" fillId="51" borderId="11" xfId="0" applyFont="1" applyFill="1" applyBorder="1" applyAlignment="1">
      <alignment horizontal="center" vertical="center" wrapText="1"/>
    </xf>
    <xf numFmtId="0" fontId="0" fillId="2" borderId="29" xfId="0" applyFill="1" applyBorder="1"/>
    <xf numFmtId="0" fontId="1" fillId="2" borderId="29" xfId="0" applyFont="1" applyFill="1" applyBorder="1"/>
    <xf numFmtId="0" fontId="18" fillId="19" borderId="4" xfId="0" applyFont="1" applyFill="1" applyBorder="1" applyAlignment="1">
      <alignment horizontal="center" wrapText="1"/>
    </xf>
    <xf numFmtId="0" fontId="18" fillId="19" borderId="5" xfId="0" applyFont="1" applyFill="1" applyBorder="1" applyAlignment="1">
      <alignment horizontal="center" wrapText="1"/>
    </xf>
    <xf numFmtId="3" fontId="1" fillId="2" borderId="6" xfId="0" applyNumberFormat="1" applyFont="1" applyFill="1" applyBorder="1" applyAlignment="1">
      <alignment horizontal="center"/>
    </xf>
    <xf numFmtId="0" fontId="6" fillId="16" borderId="12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right" vertical="center"/>
    </xf>
    <xf numFmtId="10" fontId="2" fillId="3" borderId="2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/>
    </xf>
    <xf numFmtId="10" fontId="5" fillId="2" borderId="25" xfId="0" applyNumberFormat="1" applyFont="1" applyFill="1" applyBorder="1" applyAlignment="1"/>
    <xf numFmtId="3" fontId="35" fillId="2" borderId="0" xfId="0" applyNumberFormat="1" applyFont="1" applyFill="1"/>
    <xf numFmtId="1" fontId="0" fillId="2" borderId="14" xfId="0" applyNumberFormat="1" applyFill="1" applyBorder="1" applyAlignment="1">
      <alignment horizontal="center"/>
    </xf>
    <xf numFmtId="10" fontId="0" fillId="2" borderId="0" xfId="1" applyNumberFormat="1" applyFont="1" applyFill="1"/>
    <xf numFmtId="0" fontId="39" fillId="2" borderId="0" xfId="0" applyFont="1" applyFill="1" applyAlignment="1">
      <alignment horizontal="left"/>
    </xf>
    <xf numFmtId="0" fontId="39" fillId="2" borderId="0" xfId="0" applyFont="1" applyFill="1"/>
    <xf numFmtId="3" fontId="0" fillId="2" borderId="0" xfId="0" applyNumberFormat="1" applyFill="1"/>
    <xf numFmtId="0" fontId="0" fillId="2" borderId="30" xfId="0" applyFill="1" applyBorder="1"/>
    <xf numFmtId="3" fontId="2" fillId="3" borderId="1" xfId="2" applyNumberFormat="1" applyFont="1" applyFill="1" applyBorder="1" applyAlignment="1">
      <alignment horizontal="center" vertical="center"/>
    </xf>
    <xf numFmtId="10" fontId="2" fillId="3" borderId="9" xfId="1" applyNumberFormat="1" applyFont="1" applyFill="1" applyBorder="1" applyAlignment="1">
      <alignment horizontal="center" vertical="center"/>
    </xf>
    <xf numFmtId="0" fontId="40" fillId="54" borderId="31" xfId="0" applyFont="1" applyFill="1" applyBorder="1" applyAlignment="1">
      <alignment horizontal="center"/>
    </xf>
    <xf numFmtId="16" fontId="2" fillId="3" borderId="3" xfId="0" applyNumberFormat="1" applyFont="1" applyFill="1" applyBorder="1" applyAlignment="1">
      <alignment horizontal="center" vertical="center"/>
    </xf>
    <xf numFmtId="0" fontId="40" fillId="54" borderId="32" xfId="2" applyFont="1" applyFill="1" applyBorder="1" applyAlignment="1">
      <alignment horizontal="center" vertical="center" wrapText="1"/>
    </xf>
    <xf numFmtId="0" fontId="40" fillId="54" borderId="33" xfId="2" applyFont="1" applyFill="1" applyBorder="1" applyAlignment="1">
      <alignment horizontal="center" vertical="center" wrapText="1"/>
    </xf>
    <xf numFmtId="16" fontId="2" fillId="3" borderId="9" xfId="2" applyNumberFormat="1" applyFont="1" applyFill="1" applyBorder="1" applyAlignment="1">
      <alignment horizontal="center" vertical="center"/>
    </xf>
    <xf numFmtId="2" fontId="2" fillId="3" borderId="23" xfId="2" applyNumberFormat="1" applyFont="1" applyFill="1" applyBorder="1" applyAlignment="1">
      <alignment horizontal="center" vertical="center"/>
    </xf>
    <xf numFmtId="16" fontId="2" fillId="3" borderId="23" xfId="2" applyNumberFormat="1" applyFont="1" applyFill="1" applyBorder="1" applyAlignment="1">
      <alignment horizontal="center" vertical="center"/>
    </xf>
    <xf numFmtId="0" fontId="40" fillId="54" borderId="33" xfId="2" applyFont="1" applyFill="1" applyBorder="1" applyAlignment="1">
      <alignment horizontal="center" vertical="center" wrapText="1"/>
    </xf>
    <xf numFmtId="0" fontId="18" fillId="19" borderId="25" xfId="0" applyFont="1" applyFill="1" applyBorder="1" applyAlignment="1">
      <alignment horizontal="center" wrapText="1"/>
    </xf>
    <xf numFmtId="0" fontId="0" fillId="2" borderId="0" xfId="0" applyFill="1" applyBorder="1"/>
    <xf numFmtId="4" fontId="0" fillId="2" borderId="1" xfId="0" applyNumberFormat="1" applyFill="1" applyBorder="1" applyAlignment="1">
      <alignment horizontal="center"/>
    </xf>
    <xf numFmtId="0" fontId="2" fillId="55" borderId="1" xfId="0" applyFont="1" applyFill="1" applyBorder="1" applyAlignment="1">
      <alignment horizontal="center" vertical="center"/>
    </xf>
    <xf numFmtId="3" fontId="2" fillId="55" borderId="10" xfId="0" applyNumberFormat="1" applyFont="1" applyFill="1" applyBorder="1" applyAlignment="1">
      <alignment horizontal="center" vertical="center"/>
    </xf>
    <xf numFmtId="3" fontId="35" fillId="20" borderId="24" xfId="0" applyNumberFormat="1" applyFont="1" applyFill="1" applyBorder="1" applyAlignment="1">
      <alignment horizontal="center"/>
    </xf>
    <xf numFmtId="3" fontId="35" fillId="20" borderId="8" xfId="0" applyNumberFormat="1" applyFont="1" applyFill="1" applyBorder="1" applyAlignment="1">
      <alignment horizontal="center"/>
    </xf>
    <xf numFmtId="4" fontId="2" fillId="3" borderId="3" xfId="0" applyNumberFormat="1" applyFont="1" applyFill="1" applyBorder="1" applyAlignment="1">
      <alignment horizontal="center" vertical="center"/>
    </xf>
    <xf numFmtId="2" fontId="2" fillId="3" borderId="9" xfId="2" applyNumberFormat="1" applyFont="1" applyFill="1" applyBorder="1" applyAlignment="1">
      <alignment horizontal="center" vertical="center"/>
    </xf>
    <xf numFmtId="10" fontId="41" fillId="2" borderId="14" xfId="0" applyNumberFormat="1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 vertical="center"/>
    </xf>
    <xf numFmtId="16" fontId="2" fillId="20" borderId="3" xfId="0" applyNumberFormat="1" applyFont="1" applyFill="1" applyBorder="1" applyAlignment="1">
      <alignment horizontal="center" vertical="center"/>
    </xf>
    <xf numFmtId="3" fontId="2" fillId="20" borderId="9" xfId="2" applyNumberFormat="1" applyFont="1" applyFill="1" applyBorder="1" applyAlignment="1">
      <alignment horizontal="center" vertical="center"/>
    </xf>
    <xf numFmtId="0" fontId="2" fillId="20" borderId="9" xfId="2" applyFont="1" applyFill="1" applyBorder="1" applyAlignment="1">
      <alignment horizontal="center" vertical="center"/>
    </xf>
    <xf numFmtId="14" fontId="2" fillId="3" borderId="3" xfId="0" applyNumberFormat="1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7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center"/>
    </xf>
    <xf numFmtId="0" fontId="6" fillId="13" borderId="23" xfId="0" applyFont="1" applyFill="1" applyBorder="1" applyAlignment="1">
      <alignment horizontal="center" vertical="center"/>
    </xf>
    <xf numFmtId="0" fontId="6" fillId="13" borderId="24" xfId="0" applyFont="1" applyFill="1" applyBorder="1" applyAlignment="1">
      <alignment horizontal="center" vertical="center"/>
    </xf>
    <xf numFmtId="0" fontId="6" fillId="13" borderId="8" xfId="0" applyFont="1" applyFill="1" applyBorder="1" applyAlignment="1">
      <alignment horizontal="center" vertical="center"/>
    </xf>
    <xf numFmtId="0" fontId="6" fillId="13" borderId="23" xfId="0" applyFont="1" applyFill="1" applyBorder="1" applyAlignment="1">
      <alignment horizontal="center" vertical="center" wrapText="1"/>
    </xf>
    <xf numFmtId="0" fontId="6" fillId="13" borderId="24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</cellXfs>
  <cellStyles count="65">
    <cellStyle name="20% - Énfasis1 2" xfId="3"/>
    <cellStyle name="20% - Énfasis1 3" xfId="47"/>
    <cellStyle name="20% - Énfasis2 2" xfId="4"/>
    <cellStyle name="20% - Énfasis2 3" xfId="48"/>
    <cellStyle name="20% - Énfasis3 2" xfId="5"/>
    <cellStyle name="20% - Énfasis3 3" xfId="49"/>
    <cellStyle name="20% - Énfasis4 2" xfId="6"/>
    <cellStyle name="20% - Énfasis4 3" xfId="50"/>
    <cellStyle name="20% - Énfasis5" xfId="41" builtinId="46" customBuiltin="1"/>
    <cellStyle name="20% - Énfasis6" xfId="45" builtinId="50" customBuiltin="1"/>
    <cellStyle name="40% - Énfasis1" xfId="32" builtinId="31" customBuiltin="1"/>
    <cellStyle name="40% - Énfasis2" xfId="35" builtinId="35" customBuiltin="1"/>
    <cellStyle name="40% - Énfasis3 2" xfId="7"/>
    <cellStyle name="40% - Énfasis3 3" xfId="51"/>
    <cellStyle name="40% - Énfasis4" xfId="39" builtinId="43" customBuiltin="1"/>
    <cellStyle name="40% - Énfasis5" xfId="42" builtinId="47" customBuiltin="1"/>
    <cellStyle name="40% - Énfasis6" xfId="46" builtinId="51" customBuiltin="1"/>
    <cellStyle name="60% - Énfasis1" xfId="33" builtinId="32" customBuiltin="1"/>
    <cellStyle name="60% - Énfasis2" xfId="36" builtinId="36" customBuiltin="1"/>
    <cellStyle name="60% - Énfasis3 2" xfId="8"/>
    <cellStyle name="60% - Énfasis3 3" xfId="52"/>
    <cellStyle name="60% - Énfasis4 2" xfId="9"/>
    <cellStyle name="60% - Énfasis4 3" xfId="53"/>
    <cellStyle name="60% - Énfasis5" xfId="43" builtinId="48" customBuiltin="1"/>
    <cellStyle name="60% - Énfasis6 2" xfId="10"/>
    <cellStyle name="60% - Énfasis6 3" xfId="54"/>
    <cellStyle name="Buena" xfId="20" builtinId="26" customBuiltin="1"/>
    <cellStyle name="Cálculo" xfId="25" builtinId="22" customBuiltin="1"/>
    <cellStyle name="Celda de comprobación" xfId="27" builtinId="23" customBuiltin="1"/>
    <cellStyle name="Celda vinculada" xfId="26" builtinId="24" customBuiltin="1"/>
    <cellStyle name="Encabezado 1" xfId="16" builtinId="16" customBuiltin="1"/>
    <cellStyle name="Encabezado 4" xfId="19" builtinId="19" customBuiltin="1"/>
    <cellStyle name="Énfasis1" xfId="31" builtinId="29" customBuiltin="1"/>
    <cellStyle name="Énfasis2" xfId="34" builtinId="33" customBuiltin="1"/>
    <cellStyle name="Énfasis3" xfId="37" builtinId="37" customBuiltin="1"/>
    <cellStyle name="Énfasis4" xfId="38" builtinId="41" customBuiltin="1"/>
    <cellStyle name="Énfasis5" xfId="40" builtinId="45" customBuiltin="1"/>
    <cellStyle name="Énfasis6" xfId="44" builtinId="49" customBuiltin="1"/>
    <cellStyle name="Entrada" xfId="23" builtinId="20" customBuiltin="1"/>
    <cellStyle name="Incorrecto" xfId="21" builtinId="27" customBuiltin="1"/>
    <cellStyle name="Millares 2" xfId="13"/>
    <cellStyle name="Millares 3" xfId="55"/>
    <cellStyle name="Millares 3 2" xfId="59"/>
    <cellStyle name="Millares 4" xfId="58"/>
    <cellStyle name="Moneda 2" xfId="61"/>
    <cellStyle name="Moneda 3" xfId="60"/>
    <cellStyle name="Neutral" xfId="22" builtinId="28" customBuiltin="1"/>
    <cellStyle name="Normal" xfId="0" builtinId="0"/>
    <cellStyle name="Normal 2" xfId="2"/>
    <cellStyle name="Normal 2 2" xfId="56"/>
    <cellStyle name="Normal 3" xfId="14"/>
    <cellStyle name="Notas 2" xfId="11"/>
    <cellStyle name="Notas 3" xfId="12"/>
    <cellStyle name="Porcentaje" xfId="1" builtinId="5"/>
    <cellStyle name="Porcentaje 2" xfId="57"/>
    <cellStyle name="Porcentual 2" xfId="62"/>
    <cellStyle name="Porcentual 3" xfId="63"/>
    <cellStyle name="Porcentual 4" xfId="64"/>
    <cellStyle name="Salida" xfId="24" builtinId="21" customBuiltin="1"/>
    <cellStyle name="Texto de advertencia" xfId="28" builtinId="11" customBuiltin="1"/>
    <cellStyle name="Texto explicativo" xfId="29" builtinId="53" customBuiltin="1"/>
    <cellStyle name="Título" xfId="15" builtinId="15" customBuiltin="1"/>
    <cellStyle name="Título 2" xfId="17" builtinId="17" customBuiltin="1"/>
    <cellStyle name="Título 3" xfId="18" builtinId="18" customBuiltin="1"/>
    <cellStyle name="Total" xfId="30" builtinId="25" customBuiltin="1"/>
  </cellStyles>
  <dxfs count="12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4A6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 de Error Sistemas</a:t>
            </a:r>
          </a:p>
        </c:rich>
      </c:tx>
      <c:layout>
        <c:manualLayout>
          <c:xMode val="edge"/>
          <c:yMode val="edge"/>
          <c:x val="0.29433494467778537"/>
          <c:y val="8.583714193408026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Resumen!$B$9:$I$9</c:f>
              <c:strCache>
                <c:ptCount val="8"/>
                <c:pt idx="0">
                  <c:v>Agrizar</c:v>
                </c:pt>
                <c:pt idx="1">
                  <c:v>GNS</c:v>
                </c:pt>
                <c:pt idx="2">
                  <c:v>Mazda</c:v>
                </c:pt>
                <c:pt idx="3">
                  <c:v>Apaseo</c:v>
                </c:pt>
                <c:pt idx="4">
                  <c:v>Villagran</c:v>
                </c:pt>
                <c:pt idx="5">
                  <c:v>Naturaltek</c:v>
                </c:pt>
                <c:pt idx="6">
                  <c:v>Purepecha</c:v>
                </c:pt>
                <c:pt idx="7">
                  <c:v>Atotonilco</c:v>
                </c:pt>
              </c:strCache>
            </c:strRef>
          </c:cat>
          <c:val>
            <c:numRef>
              <c:f>Resumen!$B$42:$I$42</c:f>
              <c:numCache>
                <c:formatCode>0.00%</c:formatCode>
                <c:ptCount val="8"/>
                <c:pt idx="0">
                  <c:v>1.0124254001689941E-2</c:v>
                </c:pt>
                <c:pt idx="1">
                  <c:v>3.9717432767094269E-3</c:v>
                </c:pt>
                <c:pt idx="2">
                  <c:v>1.8422217604885129E-2</c:v>
                </c:pt>
                <c:pt idx="3">
                  <c:v>-9.0075544684358987E-3</c:v>
                </c:pt>
                <c:pt idx="4">
                  <c:v>-6.4570203022626532E-3</c:v>
                </c:pt>
                <c:pt idx="5">
                  <c:v>2.5705407972057184E-2</c:v>
                </c:pt>
                <c:pt idx="6">
                  <c:v>1.2970830451116276E-3</c:v>
                </c:pt>
                <c:pt idx="7">
                  <c:v>-1.8204822943415567E-2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2322000"/>
        <c:axId val="72322560"/>
      </c:barChart>
      <c:catAx>
        <c:axId val="7232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2322560"/>
        <c:crosses val="autoZero"/>
        <c:auto val="1"/>
        <c:lblAlgn val="ctr"/>
        <c:lblOffset val="100"/>
        <c:noMultiLvlLbl val="0"/>
      </c:catAx>
      <c:valAx>
        <c:axId val="7232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2322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de Error vs Cliente</a:t>
            </a:r>
          </a:p>
        </c:rich>
      </c:tx>
      <c:layout>
        <c:manualLayout>
          <c:xMode val="edge"/>
          <c:yMode val="edge"/>
          <c:x val="4.6659667541557287E-2"/>
          <c:y val="2.777777777777817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294685039370055"/>
          <c:y val="0.19480351414406533"/>
          <c:w val="0.83641316710411151"/>
          <c:h val="0.68921660834062359"/>
        </c:manualLayout>
      </c:layout>
      <c:scatterChart>
        <c:scatterStyle val="lineMarker"/>
        <c:varyColors val="0"/>
        <c:ser>
          <c:idx val="0"/>
          <c:order val="0"/>
          <c:tx>
            <c:strRef>
              <c:f>Atlacomulco!$L$5</c:f>
              <c:strCache>
                <c:ptCount val="1"/>
                <c:pt idx="0">
                  <c:v>Variación Interconexión vs</c:v>
                </c:pt>
              </c:strCache>
            </c:strRef>
          </c:tx>
          <c:marker>
            <c:symbol val="circle"/>
            <c:size val="7"/>
            <c:spPr>
              <a:solidFill>
                <a:srgbClr val="FF0000"/>
              </a:solidFill>
            </c:spPr>
          </c:marker>
          <c:yVal>
            <c:numRef>
              <c:f>Atlacomulco!$L$6:$L$33</c:f>
              <c:numCache>
                <c:formatCode>0.00%</c:formatCode>
                <c:ptCount val="2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477920"/>
        <c:axId val="261478480"/>
      </c:scatterChart>
      <c:valAx>
        <c:axId val="261477920"/>
        <c:scaling>
          <c:orientation val="minMax"/>
        </c:scaling>
        <c:delete val="0"/>
        <c:axPos val="b"/>
        <c:majorTickMark val="out"/>
        <c:minorTickMark val="none"/>
        <c:tickLblPos val="nextTo"/>
        <c:crossAx val="261478480"/>
        <c:crosses val="autoZero"/>
        <c:crossBetween val="midCat"/>
      </c:valAx>
      <c:valAx>
        <c:axId val="261478480"/>
        <c:scaling>
          <c:orientation val="minMax"/>
          <c:max val="5.0000000000000114E-3"/>
          <c:min val="-1.5000000000000025E-2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2614779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717766841644871"/>
          <c:y val="4.8169291338582713E-2"/>
          <c:w val="0.26988998250218732"/>
          <c:h val="0.1396566054243219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Interconexion</a:t>
            </a:r>
          </a:p>
        </c:rich>
      </c:tx>
      <c:layout>
        <c:manualLayout>
          <c:xMode val="edge"/>
          <c:yMode val="edge"/>
          <c:x val="2.1659667541557296E-2"/>
          <c:y val="2.777777777777820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5796150481188"/>
          <c:y val="0.21795166229221344"/>
          <c:w val="0.83069094488189377"/>
          <c:h val="0.75379593175853776"/>
        </c:manualLayout>
      </c:layout>
      <c:scatterChart>
        <c:scatterStyle val="lineMarker"/>
        <c:varyColors val="0"/>
        <c:ser>
          <c:idx val="0"/>
          <c:order val="0"/>
          <c:tx>
            <c:strRef>
              <c:f>Atotonilco!$E$5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Atotonilco!$E$6:$E$33</c:f>
              <c:numCache>
                <c:formatCode>0.00%</c:formatCode>
                <c:ptCount val="28"/>
                <c:pt idx="0">
                  <c:v>-1.4754436648782501E-2</c:v>
                </c:pt>
                <c:pt idx="1">
                  <c:v>-1.7579744596163415E-2</c:v>
                </c:pt>
                <c:pt idx="2">
                  <c:v>-2.0415359119918198E-2</c:v>
                </c:pt>
                <c:pt idx="3">
                  <c:v>-2.0575137225118237E-2</c:v>
                </c:pt>
                <c:pt idx="4">
                  <c:v>-1.9570560682650836E-2</c:v>
                </c:pt>
                <c:pt idx="5">
                  <c:v>-2.0235857118441291E-2</c:v>
                </c:pt>
                <c:pt idx="6">
                  <c:v>-1.8264429349048539E-2</c:v>
                </c:pt>
                <c:pt idx="7">
                  <c:v>-1.2558869701726845E-2</c:v>
                </c:pt>
                <c:pt idx="8">
                  <c:v>-1.5612250448784204E-2</c:v>
                </c:pt>
                <c:pt idx="9">
                  <c:v>-1.8952187945657884E-2</c:v>
                </c:pt>
                <c:pt idx="10">
                  <c:v>-1.8440220287795347E-2</c:v>
                </c:pt>
                <c:pt idx="11">
                  <c:v>-1.7085060822816529E-2</c:v>
                </c:pt>
                <c:pt idx="12">
                  <c:v>-1.7653940231840901E-2</c:v>
                </c:pt>
                <c:pt idx="13">
                  <c:v>-1.4275453402765308E-2</c:v>
                </c:pt>
                <c:pt idx="14">
                  <c:v>-1.0960579546523661E-2</c:v>
                </c:pt>
                <c:pt idx="15">
                  <c:v>-1.613719142047754E-2</c:v>
                </c:pt>
                <c:pt idx="16">
                  <c:v>-1.7250443582834986E-2</c:v>
                </c:pt>
                <c:pt idx="17">
                  <c:v>-1.8751063467755659E-2</c:v>
                </c:pt>
                <c:pt idx="18">
                  <c:v>-1.0828171598990594E-2</c:v>
                </c:pt>
                <c:pt idx="19">
                  <c:v>-2.2000060773648546E-2</c:v>
                </c:pt>
                <c:pt idx="20">
                  <c:v>-1.7728884444040367E-2</c:v>
                </c:pt>
                <c:pt idx="21">
                  <c:v>-1.6614694991229778E-2</c:v>
                </c:pt>
                <c:pt idx="22">
                  <c:v>-2.1199502460656536E-2</c:v>
                </c:pt>
                <c:pt idx="23">
                  <c:v>-2.1152036798271597E-2</c:v>
                </c:pt>
                <c:pt idx="24">
                  <c:v>-2.3163613670570096E-2</c:v>
                </c:pt>
                <c:pt idx="25">
                  <c:v>-2.2729322630107334E-2</c:v>
                </c:pt>
                <c:pt idx="26">
                  <c:v>-2.1679711765436701E-2</c:v>
                </c:pt>
                <c:pt idx="27">
                  <c:v>-2.16669739996312E-2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480720"/>
        <c:axId val="261481280"/>
      </c:scatterChart>
      <c:valAx>
        <c:axId val="261480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1481280"/>
        <c:crosses val="autoZero"/>
        <c:crossBetween val="midCat"/>
      </c:valAx>
      <c:valAx>
        <c:axId val="261481280"/>
        <c:scaling>
          <c:orientation val="minMax"/>
          <c:max val="4.0000000000000022E-2"/>
          <c:min val="-4.0000000000000022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1480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Interconexion</a:t>
            </a:r>
          </a:p>
        </c:rich>
      </c:tx>
      <c:layout>
        <c:manualLayout>
          <c:xMode val="edge"/>
          <c:yMode val="edge"/>
          <c:x val="2.1659667541557296E-2"/>
          <c:y val="2.7777777777778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0755796150481188"/>
          <c:y val="0.21795166229221344"/>
          <c:w val="0.83069094488189354"/>
          <c:h val="0.75379593175853743"/>
        </c:manualLayout>
      </c:layout>
      <c:scatterChart>
        <c:scatterStyle val="lineMarker"/>
        <c:varyColors val="0"/>
        <c:ser>
          <c:idx val="0"/>
          <c:order val="0"/>
          <c:tx>
            <c:strRef>
              <c:f>Mazda!$E$5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Mazda!$E$6:$E$33</c:f>
              <c:numCache>
                <c:formatCode>0.00%</c:formatCode>
                <c:ptCount val="28"/>
                <c:pt idx="0">
                  <c:v>1.2553923707042799E-2</c:v>
                </c:pt>
                <c:pt idx="1">
                  <c:v>1.9971867695426467E-2</c:v>
                </c:pt>
                <c:pt idx="2">
                  <c:v>1.7358725254663112E-2</c:v>
                </c:pt>
                <c:pt idx="3">
                  <c:v>1.9875656999479026E-2</c:v>
                </c:pt>
                <c:pt idx="4">
                  <c:v>1.7997961346728337E-2</c:v>
                </c:pt>
                <c:pt idx="5">
                  <c:v>1.6346066094081214E-2</c:v>
                </c:pt>
                <c:pt idx="6">
                  <c:v>8.6468420601594043E-2</c:v>
                </c:pt>
                <c:pt idx="7">
                  <c:v>1.5972322926808946E-2</c:v>
                </c:pt>
                <c:pt idx="8">
                  <c:v>1.791590847497003E-2</c:v>
                </c:pt>
                <c:pt idx="9">
                  <c:v>1.6319269037316876E-2</c:v>
                </c:pt>
                <c:pt idx="10">
                  <c:v>1.5011840500755408E-2</c:v>
                </c:pt>
                <c:pt idx="11">
                  <c:v>1.7401914164165259E-2</c:v>
                </c:pt>
                <c:pt idx="12">
                  <c:v>1.5941078545124349E-2</c:v>
                </c:pt>
                <c:pt idx="13">
                  <c:v>3.7570034981940191E-2</c:v>
                </c:pt>
                <c:pt idx="14">
                  <c:v>1</c:v>
                </c:pt>
                <c:pt idx="15">
                  <c:v>1.4545589821807191E-2</c:v>
                </c:pt>
                <c:pt idx="16">
                  <c:v>1.8271962564759624E-2</c:v>
                </c:pt>
                <c:pt idx="17">
                  <c:v>2.0125986151391832E-2</c:v>
                </c:pt>
                <c:pt idx="18">
                  <c:v>1.9670050761421507E-2</c:v>
                </c:pt>
                <c:pt idx="19">
                  <c:v>2.1782229704695129E-2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483520"/>
        <c:axId val="262767040"/>
      </c:scatterChart>
      <c:valAx>
        <c:axId val="261483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2767040"/>
        <c:crosses val="autoZero"/>
        <c:crossBetween val="midCat"/>
      </c:valAx>
      <c:valAx>
        <c:axId val="26276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1483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Error vs Cliente</a:t>
            </a:r>
          </a:p>
        </c:rich>
      </c:tx>
      <c:layout>
        <c:manualLayout>
          <c:xMode val="edge"/>
          <c:yMode val="edge"/>
          <c:x val="0.25244273646681525"/>
          <c:y val="1.38888888888889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1101448496412351"/>
          <c:y val="0.19480351414406533"/>
          <c:w val="0.8353322046348306"/>
          <c:h val="0.75379593175853743"/>
        </c:manualLayout>
      </c:layout>
      <c:scatterChart>
        <c:scatterStyle val="lineMarker"/>
        <c:varyColors val="0"/>
        <c:ser>
          <c:idx val="0"/>
          <c:order val="0"/>
          <c:tx>
            <c:strRef>
              <c:f>GNS!$G$5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GNS!$G$6:$G$33</c:f>
              <c:numCache>
                <c:formatCode>0.00%</c:formatCode>
                <c:ptCount val="28"/>
                <c:pt idx="0">
                  <c:v>-1.5716991757538549E-2</c:v>
                </c:pt>
                <c:pt idx="1">
                  <c:v>4.9899167485391513E-3</c:v>
                </c:pt>
                <c:pt idx="2">
                  <c:v>3.2683846637335009E-3</c:v>
                </c:pt>
                <c:pt idx="3">
                  <c:v>3.3425676642345023E-3</c:v>
                </c:pt>
                <c:pt idx="4">
                  <c:v>4.3897478147808932E-3</c:v>
                </c:pt>
                <c:pt idx="5">
                  <c:v>2.3135155854289088E-3</c:v>
                </c:pt>
                <c:pt idx="6">
                  <c:v>-8.0514815923376157E-2</c:v>
                </c:pt>
                <c:pt idx="7">
                  <c:v>-1.4453850918851325E-3</c:v>
                </c:pt>
                <c:pt idx="8">
                  <c:v>5.0805950509887942E-3</c:v>
                </c:pt>
                <c:pt idx="9">
                  <c:v>6.38600863334961E-3</c:v>
                </c:pt>
                <c:pt idx="10">
                  <c:v>3.1754936039346984E-3</c:v>
                </c:pt>
                <c:pt idx="11">
                  <c:v>4.1708495906770931E-3</c:v>
                </c:pt>
                <c:pt idx="12">
                  <c:v>5.0063396206683755E-3</c:v>
                </c:pt>
                <c:pt idx="13">
                  <c:v>-2.3003614853762361E-3</c:v>
                </c:pt>
                <c:pt idx="14">
                  <c:v>-6.6923076923076907</c:v>
                </c:pt>
                <c:pt idx="15">
                  <c:v>-2.272008100753108E-2</c:v>
                </c:pt>
                <c:pt idx="16">
                  <c:v>7.8030494370373302E-3</c:v>
                </c:pt>
                <c:pt idx="17">
                  <c:v>4.8054565183692213E-3</c:v>
                </c:pt>
                <c:pt idx="18">
                  <c:v>9.7491093954031535E-3</c:v>
                </c:pt>
                <c:pt idx="19">
                  <c:v>5.1845295084633784E-3</c:v>
                </c:pt>
                <c:pt idx="20">
                  <c:v>4.5181393278433145E-2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769280"/>
        <c:axId val="262769840"/>
      </c:scatterChart>
      <c:valAx>
        <c:axId val="26276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2769840"/>
        <c:crosses val="autoZero"/>
        <c:crossBetween val="midCat"/>
      </c:valAx>
      <c:valAx>
        <c:axId val="262769840"/>
        <c:scaling>
          <c:orientation val="minMax"/>
          <c:max val="2.0000000000000011E-2"/>
          <c:min val="-2.0000000000000011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276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3.2701797144799656E-2"/>
          <c:y val="4.122989353538504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1294685039370055"/>
          <c:y val="0.19480351414406533"/>
          <c:w val="0.83641316710411151"/>
          <c:h val="0.68921660834062359"/>
        </c:manualLayout>
      </c:layout>
      <c:scatterChart>
        <c:scatterStyle val="lineMarker"/>
        <c:varyColors val="0"/>
        <c:ser>
          <c:idx val="0"/>
          <c:order val="0"/>
          <c:tx>
            <c:strRef>
              <c:f>Purepecha!$L$5</c:f>
              <c:strCache>
                <c:ptCount val="1"/>
                <c:pt idx="0">
                  <c:v>% Error Interconexión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Purepecha!$L$6:$L$33</c:f>
              <c:numCache>
                <c:formatCode>0.00%</c:formatCode>
                <c:ptCount val="28"/>
                <c:pt idx="0">
                  <c:v>1.4680435450353606E-3</c:v>
                </c:pt>
                <c:pt idx="1">
                  <c:v>-6.3283936538711689E-3</c:v>
                </c:pt>
                <c:pt idx="2">
                  <c:v>4.3592621712357075E-4</c:v>
                </c:pt>
                <c:pt idx="3">
                  <c:v>1.3513557913828805E-3</c:v>
                </c:pt>
                <c:pt idx="4">
                  <c:v>-1.1838585245438521E-2</c:v>
                </c:pt>
                <c:pt idx="5">
                  <c:v>-2.0017233434687066E-3</c:v>
                </c:pt>
                <c:pt idx="6">
                  <c:v>-4.6832873708874627E-4</c:v>
                </c:pt>
                <c:pt idx="7">
                  <c:v>-2.5774824820407123E-3</c:v>
                </c:pt>
                <c:pt idx="8">
                  <c:v>8.0978073804593184E-4</c:v>
                </c:pt>
                <c:pt idx="9">
                  <c:v>1.5126874530242236E-3</c:v>
                </c:pt>
                <c:pt idx="10">
                  <c:v>3.6714791730183314E-4</c:v>
                </c:pt>
                <c:pt idx="11">
                  <c:v>3.2125947540851555E-3</c:v>
                </c:pt>
                <c:pt idx="12">
                  <c:v>1.825787382352442E-3</c:v>
                </c:pt>
                <c:pt idx="13">
                  <c:v>3.4409042593550026E-3</c:v>
                </c:pt>
                <c:pt idx="14">
                  <c:v>1.8757489634442395E-3</c:v>
                </c:pt>
                <c:pt idx="15">
                  <c:v>1.7583281237357733E-3</c:v>
                </c:pt>
                <c:pt idx="16">
                  <c:v>4.8346754031110082E-3</c:v>
                </c:pt>
                <c:pt idx="17">
                  <c:v>4.9187000475611111E-3</c:v>
                </c:pt>
                <c:pt idx="18">
                  <c:v>7.2483465484277886E-3</c:v>
                </c:pt>
                <c:pt idx="19">
                  <c:v>5.0860934346495367E-3</c:v>
                </c:pt>
                <c:pt idx="20">
                  <c:v>7.2395231712366016E-3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772080"/>
        <c:axId val="262772640"/>
      </c:scatterChart>
      <c:valAx>
        <c:axId val="262772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2772640"/>
        <c:crosses val="autoZero"/>
        <c:crossBetween val="midCat"/>
      </c:valAx>
      <c:valAx>
        <c:axId val="262772640"/>
        <c:scaling>
          <c:orientation val="minMax"/>
          <c:min val="-5.0000000000000114E-3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2772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Cliente</a:t>
            </a:r>
          </a:p>
        </c:rich>
      </c:tx>
      <c:layout>
        <c:manualLayout>
          <c:xMode val="edge"/>
          <c:yMode val="edge"/>
          <c:x val="3.5548556430446174E-2"/>
          <c:y val="2.7777777777778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2144685039370078"/>
          <c:y val="0.19480351414406533"/>
          <c:w val="0.81680205599300082"/>
          <c:h val="0.75379593175853743"/>
        </c:manualLayout>
      </c:layout>
      <c:scatterChart>
        <c:scatterStyle val="lineMarker"/>
        <c:varyColors val="0"/>
        <c:ser>
          <c:idx val="0"/>
          <c:order val="0"/>
          <c:tx>
            <c:strRef>
              <c:f>Agrizar!$J$5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Agrizar!$J$6:$J$33</c:f>
              <c:numCache>
                <c:formatCode>0.00%</c:formatCode>
                <c:ptCount val="28"/>
                <c:pt idx="0">
                  <c:v>1.3287226052319259E-2</c:v>
                </c:pt>
                <c:pt idx="1">
                  <c:v>6.2983246718622266E-3</c:v>
                </c:pt>
                <c:pt idx="2">
                  <c:v>7.2625169845718625E-3</c:v>
                </c:pt>
                <c:pt idx="3">
                  <c:v>6.2223691485133147E-3</c:v>
                </c:pt>
                <c:pt idx="4">
                  <c:v>5.2239090527784471E-3</c:v>
                </c:pt>
                <c:pt idx="5">
                  <c:v>7.9237226005866987E-4</c:v>
                </c:pt>
                <c:pt idx="6">
                  <c:v>1.4429045284116889E-2</c:v>
                </c:pt>
                <c:pt idx="7">
                  <c:v>9.7213664804948821E-3</c:v>
                </c:pt>
                <c:pt idx="8">
                  <c:v>9.6189292701348711E-3</c:v>
                </c:pt>
                <c:pt idx="9">
                  <c:v>1.1607842040096851E-2</c:v>
                </c:pt>
                <c:pt idx="10">
                  <c:v>-3.9071994805475029E-3</c:v>
                </c:pt>
                <c:pt idx="11">
                  <c:v>1.1384463084105933E-2</c:v>
                </c:pt>
                <c:pt idx="12">
                  <c:v>1.0359051804433295E-2</c:v>
                </c:pt>
                <c:pt idx="13">
                  <c:v>2.7289771488515628E-2</c:v>
                </c:pt>
                <c:pt idx="14">
                  <c:v>5.8468720507616192E-3</c:v>
                </c:pt>
                <c:pt idx="15">
                  <c:v>2.0477750297459581E-2</c:v>
                </c:pt>
                <c:pt idx="16">
                  <c:v>1.1340485183772639E-2</c:v>
                </c:pt>
                <c:pt idx="17">
                  <c:v>-6.5917196948652433E-4</c:v>
                </c:pt>
                <c:pt idx="18">
                  <c:v>1.9468507587971064E-2</c:v>
                </c:pt>
                <c:pt idx="19">
                  <c:v>1.1330679485385135E-2</c:v>
                </c:pt>
                <c:pt idx="20">
                  <c:v>1.1660952222339519E-2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468800"/>
        <c:axId val="262469360"/>
      </c:scatterChart>
      <c:valAx>
        <c:axId val="262468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2469360"/>
        <c:crosses val="autoZero"/>
        <c:crossBetween val="midCat"/>
      </c:valAx>
      <c:valAx>
        <c:axId val="262469360"/>
        <c:scaling>
          <c:orientation val="minMax"/>
          <c:max val="2.0000000000000011E-2"/>
          <c:min val="-2.0000000000000011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2468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Interconexión</a:t>
            </a:r>
          </a:p>
        </c:rich>
      </c:tx>
      <c:layout>
        <c:manualLayout>
          <c:xMode val="edge"/>
          <c:yMode val="edge"/>
          <c:x val="3.5548556430446174E-2"/>
          <c:y val="1.85185185185185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2144685039370078"/>
          <c:y val="0.19480351414406533"/>
          <c:w val="0.84780314960629921"/>
          <c:h val="0.75379593175853743"/>
        </c:manualLayout>
      </c:layout>
      <c:scatterChart>
        <c:scatterStyle val="line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Apaseo!$I$6:$I$36</c:f>
              <c:numCache>
                <c:formatCode>0.00%</c:formatCode>
                <c:ptCount val="31"/>
                <c:pt idx="0">
                  <c:v>2.2325605218455365E-4</c:v>
                </c:pt>
                <c:pt idx="1">
                  <c:v>-5.6868743575496745E-3</c:v>
                </c:pt>
                <c:pt idx="2">
                  <c:v>-4.6752215907607053E-3</c:v>
                </c:pt>
                <c:pt idx="3">
                  <c:v>-6.6454808666892981E-3</c:v>
                </c:pt>
                <c:pt idx="4">
                  <c:v>-7.9926264816902719E-3</c:v>
                </c:pt>
                <c:pt idx="5">
                  <c:v>-1.3715207707965098E-2</c:v>
                </c:pt>
                <c:pt idx="6">
                  <c:v>-6.4301779386214944E-3</c:v>
                </c:pt>
                <c:pt idx="7">
                  <c:v>-2.06817831909701E-3</c:v>
                </c:pt>
                <c:pt idx="8">
                  <c:v>-9.0800366124092081E-3</c:v>
                </c:pt>
                <c:pt idx="9">
                  <c:v>-1.2675856594124844E-2</c:v>
                </c:pt>
                <c:pt idx="10">
                  <c:v>-1.3391833844514298E-2</c:v>
                </c:pt>
                <c:pt idx="11">
                  <c:v>-1.0992310162099535E-2</c:v>
                </c:pt>
                <c:pt idx="12">
                  <c:v>-1.5046476183866786E-2</c:v>
                </c:pt>
                <c:pt idx="13">
                  <c:v>-1.5890380965675133E-2</c:v>
                </c:pt>
                <c:pt idx="14">
                  <c:v>-1.4681952036936501E-2</c:v>
                </c:pt>
                <c:pt idx="15">
                  <c:v>-7.4165547033440068E-3</c:v>
                </c:pt>
                <c:pt idx="16">
                  <c:v>-1.1641802490777285E-2</c:v>
                </c:pt>
                <c:pt idx="17">
                  <c:v>-7.3774881700352764E-3</c:v>
                </c:pt>
                <c:pt idx="18">
                  <c:v>-7.640923904569945E-3</c:v>
                </c:pt>
                <c:pt idx="19">
                  <c:v>-5.6923478545629824E-3</c:v>
                </c:pt>
                <c:pt idx="20">
                  <c:v>-8.8487069819580318E-3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471600"/>
        <c:axId val="262472160"/>
      </c:scatterChart>
      <c:valAx>
        <c:axId val="262471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2472160"/>
        <c:crosses val="autoZero"/>
        <c:crossBetween val="midCat"/>
      </c:valAx>
      <c:valAx>
        <c:axId val="26247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2471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Clientes</a:t>
            </a:r>
          </a:p>
        </c:rich>
      </c:tx>
      <c:layout>
        <c:manualLayout>
          <c:xMode val="edge"/>
          <c:yMode val="edge"/>
          <c:x val="8.043024742389128E-2"/>
          <c:y val="3.24074074074077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2978018372703531"/>
          <c:y val="0.19480351414406533"/>
          <c:w val="0.81586024638486465"/>
          <c:h val="0.75379593175853743"/>
        </c:manualLayout>
      </c:layout>
      <c:scatterChart>
        <c:scatterStyle val="lineMarker"/>
        <c:varyColors val="0"/>
        <c:ser>
          <c:idx val="0"/>
          <c:order val="0"/>
          <c:tx>
            <c:strRef>
              <c:f>Villagran!$I$5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Villagran!$I$6:$I$36</c:f>
              <c:numCache>
                <c:formatCode>0.00%</c:formatCode>
                <c:ptCount val="31"/>
                <c:pt idx="0">
                  <c:v>-9.4389488736196763E-8</c:v>
                </c:pt>
                <c:pt idx="1">
                  <c:v>-9.3407900775871585E-8</c:v>
                </c:pt>
                <c:pt idx="2">
                  <c:v>-9.1966138548813163E-8</c:v>
                </c:pt>
                <c:pt idx="3">
                  <c:v>-2.0641299531180845E-3</c:v>
                </c:pt>
                <c:pt idx="4">
                  <c:v>-6.0985313365333948E-3</c:v>
                </c:pt>
                <c:pt idx="5">
                  <c:v>-2.7233393049918247E-3</c:v>
                </c:pt>
                <c:pt idx="6">
                  <c:v>-1.0867131325937703E-2</c:v>
                </c:pt>
                <c:pt idx="7">
                  <c:v>-6.6168053575493737E-3</c:v>
                </c:pt>
                <c:pt idx="8">
                  <c:v>-1.1250791452114516E-2</c:v>
                </c:pt>
                <c:pt idx="9">
                  <c:v>-2.9304428162073414E-3</c:v>
                </c:pt>
                <c:pt idx="10">
                  <c:v>-5.4153789710731735E-3</c:v>
                </c:pt>
                <c:pt idx="11">
                  <c:v>-6.640676160678035E-3</c:v>
                </c:pt>
                <c:pt idx="12">
                  <c:v>-1.2128035406451056E-2</c:v>
                </c:pt>
                <c:pt idx="13">
                  <c:v>-9.181775740717173E-3</c:v>
                </c:pt>
                <c:pt idx="14">
                  <c:v>-9.0440013683202938E-3</c:v>
                </c:pt>
                <c:pt idx="15">
                  <c:v>-1.6872731488881076E-2</c:v>
                </c:pt>
                <c:pt idx="16">
                  <c:v>-1.0278610180229044E-2</c:v>
                </c:pt>
                <c:pt idx="17">
                  <c:v>-7.2993660005342027E-3</c:v>
                </c:pt>
                <c:pt idx="18">
                  <c:v>-9.9606514027813734E-3</c:v>
                </c:pt>
                <c:pt idx="19">
                  <c:v>-2.9109104900991866E-3</c:v>
                </c:pt>
                <c:pt idx="20">
                  <c:v>-1.9521750393866209E-3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474400"/>
        <c:axId val="262474960"/>
      </c:scatterChart>
      <c:valAx>
        <c:axId val="262474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2474960"/>
        <c:crosses val="autoZero"/>
        <c:crossBetween val="midCat"/>
      </c:valAx>
      <c:valAx>
        <c:axId val="262474960"/>
        <c:scaling>
          <c:orientation val="minMax"/>
          <c:max val="2.0000000000000011E-2"/>
          <c:min val="-2.0000000000000011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2474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vs Clientes</a:t>
            </a:r>
          </a:p>
        </c:rich>
      </c:tx>
      <c:layout>
        <c:manualLayout>
          <c:xMode val="edge"/>
          <c:yMode val="edge"/>
          <c:x val="1.3326334208223961E-2"/>
          <c:y val="2.77777777777782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1294685039370055"/>
          <c:y val="0.19480351414406533"/>
          <c:w val="0.83641316710411151"/>
          <c:h val="0.68921660834062359"/>
        </c:manualLayout>
      </c:layout>
      <c:scatterChart>
        <c:scatterStyle val="lineMarker"/>
        <c:varyColors val="0"/>
        <c:ser>
          <c:idx val="0"/>
          <c:order val="0"/>
          <c:tx>
            <c:strRef>
              <c:f>Naturaltek!$E$5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Naturaltek!$E$6:$E$33</c:f>
              <c:numCache>
                <c:formatCode>0.00%</c:formatCode>
                <c:ptCount val="21"/>
                <c:pt idx="0">
                  <c:v>3.8163568388728537E-2</c:v>
                </c:pt>
                <c:pt idx="1">
                  <c:v>1.9815813150560645E-2</c:v>
                </c:pt>
                <c:pt idx="2">
                  <c:v>3.5621491167786519E-2</c:v>
                </c:pt>
                <c:pt idx="3">
                  <c:v>2.1678874040564858E-2</c:v>
                </c:pt>
                <c:pt idx="4">
                  <c:v>2.5730814115723921E-2</c:v>
                </c:pt>
                <c:pt idx="5">
                  <c:v>3.2599483740806255E-2</c:v>
                </c:pt>
                <c:pt idx="6">
                  <c:v>3.1737668234360444E-2</c:v>
                </c:pt>
                <c:pt idx="7">
                  <c:v>2.7961555376488832E-2</c:v>
                </c:pt>
                <c:pt idx="8">
                  <c:v>2.7405337725383273E-2</c:v>
                </c:pt>
                <c:pt idx="9">
                  <c:v>1.8895910263739355E-2</c:v>
                </c:pt>
                <c:pt idx="10">
                  <c:v>2.476468902546277E-2</c:v>
                </c:pt>
                <c:pt idx="11">
                  <c:v>3.0458921876512248E-2</c:v>
                </c:pt>
                <c:pt idx="12">
                  <c:v>-1.0367729150226638E-2</c:v>
                </c:pt>
                <c:pt idx="13">
                  <c:v>1.848746290271E-2</c:v>
                </c:pt>
                <c:pt idx="14">
                  <c:v>2.7742067524485214E-2</c:v>
                </c:pt>
                <c:pt idx="15">
                  <c:v>3.5298527937428867E-2</c:v>
                </c:pt>
                <c:pt idx="16">
                  <c:v>4.1158726702757102E-2</c:v>
                </c:pt>
                <c:pt idx="17">
                  <c:v>2.976971778985088E-2</c:v>
                </c:pt>
                <c:pt idx="18">
                  <c:v>3.2923131424777867E-2</c:v>
                </c:pt>
                <c:pt idx="19">
                  <c:v>3.2133545653800742E-2</c:v>
                </c:pt>
                <c:pt idx="20">
                  <c:v>-2.2831656468919807E-3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676256"/>
        <c:axId val="263676816"/>
      </c:scatterChart>
      <c:valAx>
        <c:axId val="263676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3676816"/>
        <c:crosses val="autoZero"/>
        <c:crossBetween val="midCat"/>
      </c:valAx>
      <c:valAx>
        <c:axId val="263676816"/>
        <c:scaling>
          <c:orientation val="minMax"/>
          <c:max val="2.0000000000000011E-2"/>
          <c:min val="-6.0000000000000114E-3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3676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723899</xdr:colOff>
      <xdr:row>3</xdr:row>
      <xdr:rowOff>76201</xdr:rowOff>
    </xdr:from>
    <xdr:to>
      <xdr:col>2</xdr:col>
      <xdr:colOff>688974</xdr:colOff>
      <xdr:row>7</xdr:row>
      <xdr:rowOff>123826</xdr:rowOff>
    </xdr:to>
    <xdr:pic>
      <xdr:nvPicPr>
        <xdr:cNvPr id="2" name="1 Imagen" descr="C:\Users\mguapo\AppData\Local\Microsoft\Windows\Temporary Internet Files\Content.IE5\HUS5M0BY\MC90043388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499" y="723901"/>
          <a:ext cx="8667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51</xdr:row>
      <xdr:rowOff>0</xdr:rowOff>
    </xdr:from>
    <xdr:to>
      <xdr:col>8</xdr:col>
      <xdr:colOff>901700</xdr:colOff>
      <xdr:row>66</xdr:row>
      <xdr:rowOff>88900</xdr:rowOff>
    </xdr:to>
    <xdr:graphicFrame macro="">
      <xdr:nvGraphicFramePr>
        <xdr:cNvPr id="4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6</xdr:row>
      <xdr:rowOff>100012</xdr:rowOff>
    </xdr:from>
    <xdr:to>
      <xdr:col>18</xdr:col>
      <xdr:colOff>276225</xdr:colOff>
      <xdr:row>22</xdr:row>
      <xdr:rowOff>100012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40</xdr:row>
      <xdr:rowOff>157162</xdr:rowOff>
    </xdr:from>
    <xdr:to>
      <xdr:col>5</xdr:col>
      <xdr:colOff>571500</xdr:colOff>
      <xdr:row>55</xdr:row>
      <xdr:rowOff>42862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40</xdr:row>
      <xdr:rowOff>157162</xdr:rowOff>
    </xdr:from>
    <xdr:to>
      <xdr:col>5</xdr:col>
      <xdr:colOff>571500</xdr:colOff>
      <xdr:row>55</xdr:row>
      <xdr:rowOff>42862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128587</xdr:rowOff>
    </xdr:from>
    <xdr:to>
      <xdr:col>7</xdr:col>
      <xdr:colOff>428625</xdr:colOff>
      <xdr:row>54</xdr:row>
      <xdr:rowOff>14287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195720</xdr:colOff>
      <xdr:row>40</xdr:row>
      <xdr:rowOff>11339</xdr:rowOff>
    </xdr:from>
    <xdr:to>
      <xdr:col>12</xdr:col>
      <xdr:colOff>1</xdr:colOff>
      <xdr:row>57</xdr:row>
      <xdr:rowOff>34018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40</xdr:row>
      <xdr:rowOff>171450</xdr:rowOff>
    </xdr:from>
    <xdr:to>
      <xdr:col>9</xdr:col>
      <xdr:colOff>1000124</xdr:colOff>
      <xdr:row>55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39</xdr:row>
      <xdr:rowOff>133350</xdr:rowOff>
    </xdr:from>
    <xdr:to>
      <xdr:col>8</xdr:col>
      <xdr:colOff>971550</xdr:colOff>
      <xdr:row>54</xdr:row>
      <xdr:rowOff>19050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39</xdr:row>
      <xdr:rowOff>161925</xdr:rowOff>
    </xdr:from>
    <xdr:to>
      <xdr:col>9</xdr:col>
      <xdr:colOff>38100</xdr:colOff>
      <xdr:row>54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190499</xdr:rowOff>
    </xdr:from>
    <xdr:to>
      <xdr:col>6</xdr:col>
      <xdr:colOff>57150</xdr:colOff>
      <xdr:row>55</xdr:row>
      <xdr:rowOff>66674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Mazda%20y%20GNS%2003%2015%2015/Maz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ecturas%20Igasamex/12%20Dic%2014%20Consolidado/BullSalamanca10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Mazda%20y%20GNS%2003%2023%2015/Mazda%20Y%20Gns%2003%2024%2015%20diario%20roc%201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Lecturas%20Igasamex/12%20Dic%2014%20Consolidado/Mazd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Mazda%20y%20GNS%2003%2015%2015/GAS%20NATURAL%20SALAMANC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Lecturas%20Igasamex/12%20Dic%2014%20Consolidado/BullSalamanca09201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Lecturas%20Igasamex/09%2015%2014%20GNS%20y%20Mazda/Mazda%20y%20Gns%2009%2015%2014%20diario%20roc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Purepecha%2003%2015%2015/MORELI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Lecturas%20Igasamex/12%20Dic%2014%20Consolidado/MORELIA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Purepecha%2003%2022%2015/MORELI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Agrizar%2003%2015%2015/AGRIZAR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Agrizar%2003%2022%2015/AGRIZAR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Lecturas%20Igasamex/01%2022%2015%20Agrizar/AGRIZAR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Apaseo%2003%2015%2015/APASEO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Apaseo%2003%2022%2015/APASEO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Villagran%2003%2015%2015/VILLAGRAN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Villagran%2003%2022%2012/Bases%20Villagran%20MARZO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Naturaltek%2003%2015%2015/medicinnaturaltek/Naturaltek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Naturaltek%2003%2022%2015/Naturaltek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Lecturas%20Igasamex/01%2022%2015%20Naturaltek/Naturalt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s Resumen"/>
      <sheetName val="INTERCONEXION"/>
      <sheetName val="MAZDA MOTOR MANUFACTURING"/>
      <sheetName val="Servicios por terceros"/>
      <sheetName val="Resumen"/>
      <sheetName val="Cálculos"/>
      <sheetName val="Días de consumo"/>
      <sheetName val="TOTAL"/>
      <sheetName val="QUINCENA 2"/>
      <sheetName val="QUINCENA 1"/>
      <sheetName val="Desgloce de Fact"/>
      <sheetName val="Facturacion Tarifas"/>
      <sheetName val="WEB"/>
    </sheetNames>
    <sheetDataSet>
      <sheetData sheetId="0"/>
      <sheetData sheetId="1"/>
      <sheetData sheetId="2"/>
      <sheetData sheetId="3"/>
      <sheetData sheetId="4">
        <row r="10">
          <cell r="A10">
            <v>42064</v>
          </cell>
          <cell r="B10">
            <v>10186</v>
          </cell>
          <cell r="I10">
            <v>10315.5</v>
          </cell>
        </row>
        <row r="11">
          <cell r="A11">
            <v>42065</v>
          </cell>
          <cell r="B11">
            <v>18951</v>
          </cell>
          <cell r="I11">
            <v>19337.2</v>
          </cell>
        </row>
        <row r="12">
          <cell r="A12">
            <v>42066</v>
          </cell>
          <cell r="B12">
            <v>19592</v>
          </cell>
          <cell r="I12">
            <v>19938.099999999999</v>
          </cell>
        </row>
        <row r="13">
          <cell r="A13">
            <v>42067</v>
          </cell>
          <cell r="B13">
            <v>19375</v>
          </cell>
          <cell r="I13">
            <v>19767.900000000001</v>
          </cell>
        </row>
        <row r="14">
          <cell r="A14">
            <v>42068</v>
          </cell>
          <cell r="B14">
            <v>19364</v>
          </cell>
          <cell r="I14">
            <v>19718.900000000001</v>
          </cell>
        </row>
        <row r="15">
          <cell r="A15">
            <v>42069</v>
          </cell>
          <cell r="B15">
            <v>19401</v>
          </cell>
          <cell r="I15">
            <v>19723.400000000001</v>
          </cell>
        </row>
        <row r="16">
          <cell r="A16">
            <v>42070</v>
          </cell>
          <cell r="B16">
            <v>1066</v>
          </cell>
          <cell r="I16">
            <v>1166.9000000000001</v>
          </cell>
        </row>
        <row r="17">
          <cell r="A17">
            <v>42071</v>
          </cell>
          <cell r="B17">
            <v>9500</v>
          </cell>
          <cell r="I17">
            <v>9654.1999999999989</v>
          </cell>
        </row>
        <row r="18">
          <cell r="A18">
            <v>42072</v>
          </cell>
          <cell r="B18">
            <v>20293</v>
          </cell>
          <cell r="I18">
            <v>20663.2</v>
          </cell>
        </row>
        <row r="19">
          <cell r="A19">
            <v>42073</v>
          </cell>
          <cell r="B19">
            <v>22393</v>
          </cell>
          <cell r="I19">
            <v>22764.5</v>
          </cell>
        </row>
        <row r="20">
          <cell r="A20">
            <v>42074</v>
          </cell>
          <cell r="B20">
            <v>23667</v>
          </cell>
          <cell r="I20">
            <v>24027.7</v>
          </cell>
        </row>
        <row r="21">
          <cell r="A21">
            <v>42075</v>
          </cell>
          <cell r="B21">
            <v>21180</v>
          </cell>
          <cell r="I21">
            <v>21555.1</v>
          </cell>
        </row>
        <row r="22">
          <cell r="A22">
            <v>42076</v>
          </cell>
          <cell r="B22">
            <v>19507</v>
          </cell>
          <cell r="I22">
            <v>19823</v>
          </cell>
        </row>
        <row r="23">
          <cell r="A23">
            <v>42077</v>
          </cell>
          <cell r="B23">
            <v>3384</v>
          </cell>
          <cell r="I23">
            <v>3516.1</v>
          </cell>
        </row>
        <row r="24">
          <cell r="A24">
            <v>42078</v>
          </cell>
        </row>
        <row r="25">
          <cell r="A25">
            <v>42079</v>
          </cell>
        </row>
        <row r="26">
          <cell r="A26">
            <v>42080</v>
          </cell>
        </row>
        <row r="27">
          <cell r="A27">
            <v>42081</v>
          </cell>
        </row>
        <row r="28">
          <cell r="A28">
            <v>42082</v>
          </cell>
        </row>
        <row r="29">
          <cell r="A29">
            <v>42083</v>
          </cell>
        </row>
        <row r="30">
          <cell r="A30">
            <v>42084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InterMor"/>
      <sheetName val="MineriaB"/>
      <sheetName val="tronb"/>
      <sheetName val="SaporisB"/>
      <sheetName val="LaFamaB"/>
      <sheetName val="KariB"/>
      <sheetName val="DeaceroB"/>
      <sheetName val="AgroB"/>
      <sheetName val="YteckB"/>
      <sheetName val="MazdaB"/>
      <sheetName val="DNB"/>
      <sheetName val="MegafrescosB"/>
      <sheetName val="UnifoodsB"/>
      <sheetName val="MonsantoB"/>
      <sheetName val="DipasaB"/>
      <sheetName val="ChemiplasticaB"/>
      <sheetName val="HondaB"/>
      <sheetName val="SanivexB"/>
      <sheetName val="ProteinolB"/>
      <sheetName val="CovemexB"/>
      <sheetName val="Temp"/>
      <sheetName val="Presion"/>
    </sheetNames>
    <sheetDataSet>
      <sheetData sheetId="0"/>
      <sheetData sheetId="1">
        <row r="11">
          <cell r="M11">
            <v>22.375937</v>
          </cell>
          <cell r="O11">
            <v>7.6635590000000002</v>
          </cell>
        </row>
        <row r="12">
          <cell r="M12">
            <v>23.845837</v>
          </cell>
          <cell r="O12">
            <v>17.647410000000001</v>
          </cell>
        </row>
        <row r="13">
          <cell r="M13">
            <v>22.894314000000001</v>
          </cell>
          <cell r="O13">
            <v>16.702629999999999</v>
          </cell>
        </row>
        <row r="14">
          <cell r="M14">
            <v>27.322372000000001</v>
          </cell>
          <cell r="O14">
            <v>24.047090000000001</v>
          </cell>
        </row>
        <row r="15">
          <cell r="M15">
            <v>29.711169999999999</v>
          </cell>
          <cell r="O15">
            <v>23.947849999999999</v>
          </cell>
        </row>
        <row r="16">
          <cell r="M16">
            <v>25.717214999999999</v>
          </cell>
          <cell r="O16">
            <v>29.509319999999999</v>
          </cell>
        </row>
        <row r="17">
          <cell r="M17">
            <v>24.616896000000001</v>
          </cell>
          <cell r="O17">
            <v>32.952539999999999</v>
          </cell>
        </row>
      </sheetData>
      <sheetData sheetId="2">
        <row r="11">
          <cell r="L11">
            <v>622</v>
          </cell>
          <cell r="M11">
            <v>70378</v>
          </cell>
          <cell r="O11">
            <v>71062</v>
          </cell>
        </row>
        <row r="12">
          <cell r="M12">
            <v>71000</v>
          </cell>
          <cell r="O12">
            <v>71604</v>
          </cell>
        </row>
        <row r="13">
          <cell r="M13">
            <v>71604</v>
          </cell>
          <cell r="O13">
            <v>71988</v>
          </cell>
        </row>
        <row r="14">
          <cell r="M14">
            <v>71988</v>
          </cell>
          <cell r="O14">
            <v>72341</v>
          </cell>
        </row>
        <row r="15">
          <cell r="M15">
            <v>72341</v>
          </cell>
          <cell r="O15">
            <v>72341</v>
          </cell>
        </row>
        <row r="16">
          <cell r="M16">
            <v>72341</v>
          </cell>
          <cell r="O16">
            <v>72930</v>
          </cell>
        </row>
        <row r="17">
          <cell r="M17">
            <v>72930</v>
          </cell>
          <cell r="O17">
            <v>72930</v>
          </cell>
        </row>
      </sheetData>
      <sheetData sheetId="3">
        <row r="11">
          <cell r="L11">
            <v>6073</v>
          </cell>
          <cell r="M11">
            <v>564956</v>
          </cell>
          <cell r="O11">
            <v>56496</v>
          </cell>
        </row>
        <row r="12">
          <cell r="M12">
            <v>571029</v>
          </cell>
          <cell r="O12">
            <v>571029</v>
          </cell>
        </row>
        <row r="13">
          <cell r="M13">
            <v>577175</v>
          </cell>
          <cell r="O13">
            <v>577175</v>
          </cell>
        </row>
        <row r="14">
          <cell r="M14">
            <v>586981</v>
          </cell>
          <cell r="O14">
            <v>586981</v>
          </cell>
        </row>
        <row r="15">
          <cell r="M15">
            <v>598508</v>
          </cell>
          <cell r="O15">
            <v>598508</v>
          </cell>
        </row>
        <row r="16">
          <cell r="M16">
            <v>616521</v>
          </cell>
          <cell r="O16">
            <v>616529</v>
          </cell>
        </row>
        <row r="17">
          <cell r="M17">
            <v>635520</v>
          </cell>
          <cell r="O17">
            <v>635528</v>
          </cell>
        </row>
      </sheetData>
      <sheetData sheetId="4">
        <row r="11">
          <cell r="L11">
            <v>821</v>
          </cell>
          <cell r="M11">
            <v>930739</v>
          </cell>
          <cell r="O11">
            <v>930739</v>
          </cell>
        </row>
        <row r="12">
          <cell r="M12">
            <v>931560</v>
          </cell>
          <cell r="O12">
            <v>931559</v>
          </cell>
        </row>
        <row r="13">
          <cell r="M13">
            <v>931935</v>
          </cell>
          <cell r="O13">
            <v>931934</v>
          </cell>
        </row>
        <row r="14">
          <cell r="M14">
            <v>932441</v>
          </cell>
          <cell r="O14">
            <v>932440</v>
          </cell>
        </row>
        <row r="15">
          <cell r="M15">
            <v>932877</v>
          </cell>
          <cell r="O15">
            <v>932876</v>
          </cell>
        </row>
        <row r="16">
          <cell r="M16">
            <v>933366</v>
          </cell>
          <cell r="O16">
            <v>933365</v>
          </cell>
        </row>
        <row r="17">
          <cell r="M17">
            <v>933934</v>
          </cell>
          <cell r="O17">
            <v>933934</v>
          </cell>
        </row>
      </sheetData>
      <sheetData sheetId="5">
        <row r="11">
          <cell r="L11">
            <v>4893</v>
          </cell>
          <cell r="M11">
            <v>782633</v>
          </cell>
          <cell r="O11">
            <v>782633</v>
          </cell>
        </row>
        <row r="12">
          <cell r="M12">
            <v>787526</v>
          </cell>
          <cell r="O12">
            <v>787526</v>
          </cell>
        </row>
        <row r="13">
          <cell r="M13">
            <v>792314</v>
          </cell>
          <cell r="O13">
            <v>792314</v>
          </cell>
        </row>
        <row r="14">
          <cell r="M14">
            <v>800488</v>
          </cell>
          <cell r="O14">
            <v>800488</v>
          </cell>
        </row>
        <row r="15">
          <cell r="M15">
            <v>807664</v>
          </cell>
          <cell r="O15">
            <v>807664</v>
          </cell>
        </row>
        <row r="16">
          <cell r="M16">
            <v>814140</v>
          </cell>
          <cell r="O16">
            <v>814140</v>
          </cell>
        </row>
        <row r="17">
          <cell r="M17">
            <v>822270</v>
          </cell>
          <cell r="O17">
            <v>822270</v>
          </cell>
        </row>
      </sheetData>
      <sheetData sheetId="6">
        <row r="11">
          <cell r="L11">
            <v>96</v>
          </cell>
          <cell r="M11">
            <v>371229</v>
          </cell>
          <cell r="O11">
            <v>371228</v>
          </cell>
        </row>
        <row r="12">
          <cell r="M12">
            <v>371325</v>
          </cell>
          <cell r="O12">
            <v>371325</v>
          </cell>
        </row>
        <row r="13">
          <cell r="M13">
            <v>371424</v>
          </cell>
          <cell r="O13">
            <v>371423</v>
          </cell>
        </row>
        <row r="14">
          <cell r="M14">
            <v>371531</v>
          </cell>
          <cell r="O14">
            <v>371530</v>
          </cell>
        </row>
        <row r="15">
          <cell r="M15">
            <v>371588</v>
          </cell>
          <cell r="O15">
            <v>371587</v>
          </cell>
        </row>
        <row r="16">
          <cell r="M16">
            <v>371588</v>
          </cell>
          <cell r="O16">
            <v>371587</v>
          </cell>
        </row>
        <row r="17">
          <cell r="M17">
            <v>371675</v>
          </cell>
          <cell r="O17">
            <v>371675</v>
          </cell>
        </row>
      </sheetData>
      <sheetData sheetId="7">
        <row r="11">
          <cell r="L11">
            <v>4746</v>
          </cell>
          <cell r="M11">
            <v>390903</v>
          </cell>
          <cell r="O11">
            <v>390935</v>
          </cell>
        </row>
        <row r="12">
          <cell r="M12">
            <v>395649</v>
          </cell>
          <cell r="O12">
            <v>395623</v>
          </cell>
        </row>
        <row r="13">
          <cell r="M13">
            <v>400071</v>
          </cell>
          <cell r="O13">
            <v>400045</v>
          </cell>
        </row>
        <row r="14">
          <cell r="M14">
            <v>405124</v>
          </cell>
          <cell r="O14">
            <v>405098</v>
          </cell>
        </row>
        <row r="15">
          <cell r="M15">
            <v>409561</v>
          </cell>
          <cell r="O15">
            <v>409536</v>
          </cell>
        </row>
        <row r="16">
          <cell r="M16">
            <v>414031</v>
          </cell>
          <cell r="O16">
            <v>414007</v>
          </cell>
        </row>
        <row r="17">
          <cell r="M17">
            <v>418501</v>
          </cell>
          <cell r="O17">
            <v>418477</v>
          </cell>
        </row>
      </sheetData>
      <sheetData sheetId="8">
        <row r="11">
          <cell r="L11">
            <v>291</v>
          </cell>
          <cell r="M11">
            <v>3459</v>
          </cell>
          <cell r="O11">
            <v>3459</v>
          </cell>
        </row>
        <row r="12">
          <cell r="M12">
            <v>3750</v>
          </cell>
          <cell r="O12">
            <v>3749</v>
          </cell>
        </row>
        <row r="13">
          <cell r="M13">
            <v>4015</v>
          </cell>
        </row>
        <row r="14">
          <cell r="M14">
            <v>4064</v>
          </cell>
          <cell r="O14">
            <v>4063</v>
          </cell>
        </row>
        <row r="15">
          <cell r="M15">
            <v>4064</v>
          </cell>
          <cell r="O15">
            <v>4063</v>
          </cell>
        </row>
        <row r="16">
          <cell r="M16">
            <v>4065</v>
          </cell>
          <cell r="O16">
            <v>4064</v>
          </cell>
        </row>
        <row r="17">
          <cell r="M17">
            <v>4104</v>
          </cell>
          <cell r="O17">
            <v>4103</v>
          </cell>
        </row>
      </sheetData>
      <sheetData sheetId="9">
        <row r="11">
          <cell r="M11">
            <v>595395</v>
          </cell>
          <cell r="O11">
            <v>59536</v>
          </cell>
          <cell r="P11">
            <v>-535859</v>
          </cell>
        </row>
        <row r="12">
          <cell r="M12">
            <v>598983</v>
          </cell>
          <cell r="O12">
            <v>598966</v>
          </cell>
          <cell r="P12">
            <v>-17</v>
          </cell>
        </row>
        <row r="13">
          <cell r="M13">
            <v>602343</v>
          </cell>
          <cell r="O13">
            <v>602323</v>
          </cell>
          <cell r="P13">
            <v>-20</v>
          </cell>
        </row>
        <row r="14">
          <cell r="M14">
            <v>605690</v>
          </cell>
          <cell r="O14">
            <v>605672</v>
          </cell>
          <cell r="P14">
            <v>-18</v>
          </cell>
        </row>
        <row r="15">
          <cell r="M15">
            <v>607816</v>
          </cell>
          <cell r="O15">
            <v>607816</v>
          </cell>
          <cell r="P15">
            <v>0</v>
          </cell>
        </row>
        <row r="16">
          <cell r="M16">
            <v>608560</v>
          </cell>
          <cell r="O16">
            <v>608521</v>
          </cell>
          <cell r="P16">
            <v>-39</v>
          </cell>
        </row>
        <row r="17">
          <cell r="M17">
            <v>612458</v>
          </cell>
          <cell r="O17">
            <v>612433</v>
          </cell>
          <cell r="P17">
            <v>-25</v>
          </cell>
        </row>
      </sheetData>
      <sheetData sheetId="10">
        <row r="11">
          <cell r="L11">
            <v>14650</v>
          </cell>
          <cell r="M11">
            <v>525841</v>
          </cell>
          <cell r="O11">
            <v>525930</v>
          </cell>
          <cell r="P11">
            <v>89</v>
          </cell>
        </row>
        <row r="12">
          <cell r="M12">
            <v>540491</v>
          </cell>
          <cell r="O12">
            <v>540579</v>
          </cell>
          <cell r="P12">
            <v>88</v>
          </cell>
        </row>
        <row r="13">
          <cell r="M13">
            <v>553888</v>
          </cell>
          <cell r="O13">
            <v>553997</v>
          </cell>
          <cell r="P13">
            <v>109</v>
          </cell>
        </row>
        <row r="14">
          <cell r="M14">
            <v>568354</v>
          </cell>
          <cell r="O14">
            <v>568422</v>
          </cell>
          <cell r="P14">
            <v>68</v>
          </cell>
        </row>
        <row r="15">
          <cell r="M15">
            <v>572872</v>
          </cell>
          <cell r="O15">
            <v>572872</v>
          </cell>
          <cell r="P15">
            <v>0</v>
          </cell>
        </row>
        <row r="16">
          <cell r="M16">
            <v>575521</v>
          </cell>
          <cell r="O16">
            <v>575611</v>
          </cell>
          <cell r="P16">
            <v>90</v>
          </cell>
        </row>
        <row r="17">
          <cell r="M17">
            <v>591360</v>
          </cell>
          <cell r="O17">
            <v>591447</v>
          </cell>
          <cell r="P17">
            <v>87</v>
          </cell>
        </row>
      </sheetData>
      <sheetData sheetId="11">
        <row r="11">
          <cell r="M11">
            <v>439657</v>
          </cell>
        </row>
        <row r="12">
          <cell r="M12">
            <v>442138</v>
          </cell>
        </row>
        <row r="13">
          <cell r="M13">
            <v>444288</v>
          </cell>
        </row>
        <row r="14">
          <cell r="M14">
            <v>446802</v>
          </cell>
        </row>
        <row r="15">
          <cell r="M15">
            <v>447852</v>
          </cell>
        </row>
        <row r="16">
          <cell r="M16">
            <v>448135</v>
          </cell>
        </row>
        <row r="17">
          <cell r="M17">
            <v>450650</v>
          </cell>
        </row>
      </sheetData>
      <sheetData sheetId="12">
        <row r="11">
          <cell r="L11">
            <v>1564</v>
          </cell>
          <cell r="M11">
            <v>627236</v>
          </cell>
          <cell r="O11">
            <v>627304</v>
          </cell>
          <cell r="P11">
            <v>68</v>
          </cell>
        </row>
        <row r="12">
          <cell r="M12">
            <v>628800</v>
          </cell>
          <cell r="O12">
            <v>628807</v>
          </cell>
          <cell r="P12">
            <v>7</v>
          </cell>
        </row>
        <row r="13">
          <cell r="M13">
            <v>632888</v>
          </cell>
          <cell r="O13">
            <v>633029</v>
          </cell>
          <cell r="P13">
            <v>141</v>
          </cell>
        </row>
        <row r="14">
          <cell r="M14">
            <v>635775</v>
          </cell>
          <cell r="O14">
            <v>635897</v>
          </cell>
          <cell r="P14">
            <v>122</v>
          </cell>
        </row>
        <row r="15">
          <cell r="M15">
            <v>638383</v>
          </cell>
          <cell r="O15">
            <v>638481</v>
          </cell>
          <cell r="P15">
            <v>98</v>
          </cell>
        </row>
        <row r="16">
          <cell r="M16">
            <v>640412</v>
          </cell>
          <cell r="O16">
            <v>640412</v>
          </cell>
          <cell r="P16">
            <v>0</v>
          </cell>
        </row>
        <row r="17">
          <cell r="M17">
            <v>642946</v>
          </cell>
          <cell r="O17">
            <v>643006</v>
          </cell>
          <cell r="P17">
            <v>60</v>
          </cell>
        </row>
      </sheetData>
      <sheetData sheetId="13">
        <row r="11">
          <cell r="L11">
            <v>2914</v>
          </cell>
          <cell r="M11">
            <v>665338</v>
          </cell>
          <cell r="O11">
            <v>665375</v>
          </cell>
        </row>
        <row r="12">
          <cell r="M12">
            <v>668252</v>
          </cell>
          <cell r="O12">
            <v>668281</v>
          </cell>
        </row>
        <row r="13">
          <cell r="M13">
            <v>670881</v>
          </cell>
          <cell r="O13">
            <v>670911</v>
          </cell>
        </row>
        <row r="14">
          <cell r="M14">
            <v>673386</v>
          </cell>
          <cell r="O14">
            <v>673423</v>
          </cell>
        </row>
        <row r="15">
          <cell r="M15">
            <v>675950</v>
          </cell>
          <cell r="O15">
            <v>675979</v>
          </cell>
        </row>
        <row r="16">
          <cell r="M16">
            <v>677598</v>
          </cell>
          <cell r="O16">
            <v>677635</v>
          </cell>
        </row>
        <row r="17">
          <cell r="M17">
            <v>680614</v>
          </cell>
          <cell r="O17">
            <v>680651</v>
          </cell>
        </row>
      </sheetData>
      <sheetData sheetId="14">
        <row r="11">
          <cell r="L11">
            <v>7896</v>
          </cell>
          <cell r="M11">
            <v>904296</v>
          </cell>
          <cell r="O11">
            <v>904449</v>
          </cell>
        </row>
        <row r="12">
          <cell r="M12">
            <v>912192</v>
          </cell>
        </row>
        <row r="13">
          <cell r="M13">
            <v>919597</v>
          </cell>
          <cell r="O13">
            <v>919735</v>
          </cell>
        </row>
        <row r="14">
          <cell r="M14">
            <v>927458</v>
          </cell>
        </row>
        <row r="15">
          <cell r="M15">
            <v>937551</v>
          </cell>
          <cell r="O15">
            <v>937769</v>
          </cell>
        </row>
        <row r="16">
          <cell r="M16">
            <v>947036</v>
          </cell>
        </row>
        <row r="17">
          <cell r="M17">
            <v>954189</v>
          </cell>
          <cell r="O17">
            <v>954364</v>
          </cell>
        </row>
      </sheetData>
      <sheetData sheetId="15">
        <row r="11">
          <cell r="L11">
            <v>5236</v>
          </cell>
          <cell r="M11">
            <v>954897</v>
          </cell>
          <cell r="O11">
            <v>954859</v>
          </cell>
        </row>
        <row r="12">
          <cell r="M12">
            <v>960133</v>
          </cell>
          <cell r="O12">
            <v>960111</v>
          </cell>
        </row>
        <row r="13">
          <cell r="M13">
            <v>962511</v>
          </cell>
          <cell r="O13">
            <v>962488</v>
          </cell>
        </row>
        <row r="14">
          <cell r="M14">
            <v>968207</v>
          </cell>
          <cell r="O14">
            <v>968163</v>
          </cell>
        </row>
        <row r="15">
          <cell r="M15">
            <v>973180</v>
          </cell>
          <cell r="O15">
            <v>973157</v>
          </cell>
        </row>
        <row r="16">
          <cell r="M16">
            <v>976805</v>
          </cell>
          <cell r="O16">
            <v>976797</v>
          </cell>
        </row>
        <row r="17">
          <cell r="M17">
            <v>977936</v>
          </cell>
          <cell r="O17">
            <v>977928</v>
          </cell>
        </row>
      </sheetData>
      <sheetData sheetId="16">
        <row r="11">
          <cell r="L11">
            <v>2275</v>
          </cell>
          <cell r="M11">
            <v>913097</v>
          </cell>
          <cell r="O11">
            <v>913065</v>
          </cell>
        </row>
        <row r="12">
          <cell r="M12">
            <v>915372</v>
          </cell>
          <cell r="O12">
            <v>915324</v>
          </cell>
        </row>
        <row r="13">
          <cell r="M13">
            <v>916777</v>
          </cell>
          <cell r="O13">
            <v>916727</v>
          </cell>
        </row>
        <row r="14">
          <cell r="M14">
            <v>918843</v>
          </cell>
          <cell r="O14">
            <v>918807</v>
          </cell>
        </row>
        <row r="15">
          <cell r="M15">
            <v>921196</v>
          </cell>
          <cell r="O15">
            <v>921161</v>
          </cell>
        </row>
        <row r="16">
          <cell r="M16">
            <v>921816</v>
          </cell>
          <cell r="O16">
            <v>921776</v>
          </cell>
        </row>
        <row r="17">
          <cell r="M17">
            <v>923993</v>
          </cell>
          <cell r="O17">
            <v>923950</v>
          </cell>
        </row>
      </sheetData>
      <sheetData sheetId="17">
        <row r="11">
          <cell r="L11">
            <v>24885</v>
          </cell>
          <cell r="M11">
            <v>470821</v>
          </cell>
          <cell r="O11">
            <v>471268</v>
          </cell>
        </row>
        <row r="12">
          <cell r="M12">
            <v>495706</v>
          </cell>
          <cell r="O12">
            <v>496097</v>
          </cell>
        </row>
        <row r="13">
          <cell r="M13">
            <v>520314</v>
          </cell>
          <cell r="O13">
            <v>520765</v>
          </cell>
        </row>
        <row r="14">
          <cell r="M14">
            <v>541688</v>
          </cell>
          <cell r="O14">
            <v>541716</v>
          </cell>
        </row>
        <row r="15">
          <cell r="M15">
            <v>542279</v>
          </cell>
          <cell r="O15">
            <v>542307</v>
          </cell>
        </row>
        <row r="16">
          <cell r="M16">
            <v>547542</v>
          </cell>
          <cell r="O16">
            <v>548075</v>
          </cell>
        </row>
        <row r="17">
          <cell r="M17">
            <v>574189</v>
          </cell>
          <cell r="O17">
            <v>574694</v>
          </cell>
        </row>
      </sheetData>
      <sheetData sheetId="18">
        <row r="11">
          <cell r="L11">
            <v>10179</v>
          </cell>
          <cell r="M11">
            <v>949895</v>
          </cell>
          <cell r="O11">
            <v>950003</v>
          </cell>
        </row>
        <row r="12">
          <cell r="M12">
            <v>960074</v>
          </cell>
          <cell r="O12">
            <v>960183</v>
          </cell>
        </row>
        <row r="13">
          <cell r="M13">
            <v>970106</v>
          </cell>
          <cell r="O13">
            <v>970201</v>
          </cell>
        </row>
        <row r="14">
          <cell r="M14">
            <v>980729</v>
          </cell>
          <cell r="O14">
            <v>980842</v>
          </cell>
        </row>
        <row r="15">
          <cell r="M15">
            <v>990273</v>
          </cell>
          <cell r="O15">
            <v>990358</v>
          </cell>
        </row>
        <row r="16">
          <cell r="M16">
            <v>999027</v>
          </cell>
          <cell r="O16">
            <v>999106</v>
          </cell>
        </row>
        <row r="17">
          <cell r="M17">
            <v>9047</v>
          </cell>
          <cell r="O17">
            <v>9152</v>
          </cell>
        </row>
      </sheetData>
      <sheetData sheetId="19">
        <row r="11">
          <cell r="L11">
            <v>72193</v>
          </cell>
          <cell r="M11">
            <v>382729</v>
          </cell>
          <cell r="O11">
            <v>382572</v>
          </cell>
        </row>
        <row r="12">
          <cell r="M12">
            <v>454922</v>
          </cell>
          <cell r="O12">
            <v>454764</v>
          </cell>
        </row>
        <row r="13">
          <cell r="M13">
            <v>500887</v>
          </cell>
          <cell r="O13">
            <v>500806</v>
          </cell>
        </row>
        <row r="14">
          <cell r="M14">
            <v>527519</v>
          </cell>
          <cell r="O14">
            <v>527437</v>
          </cell>
        </row>
        <row r="15">
          <cell r="M15">
            <v>551293</v>
          </cell>
          <cell r="O15">
            <v>551266</v>
          </cell>
        </row>
        <row r="16">
          <cell r="M16">
            <v>574830</v>
          </cell>
          <cell r="O16">
            <v>574749</v>
          </cell>
        </row>
        <row r="17">
          <cell r="M17">
            <v>600703</v>
          </cell>
          <cell r="O17">
            <v>600596</v>
          </cell>
        </row>
      </sheetData>
      <sheetData sheetId="20">
        <row r="11">
          <cell r="L11">
            <v>2507</v>
          </cell>
          <cell r="M11">
            <v>8020</v>
          </cell>
          <cell r="O11">
            <v>8007</v>
          </cell>
        </row>
        <row r="12">
          <cell r="M12">
            <v>10527</v>
          </cell>
          <cell r="O12">
            <v>10522</v>
          </cell>
        </row>
        <row r="13">
          <cell r="M13">
            <v>12629</v>
          </cell>
          <cell r="O13">
            <v>12621</v>
          </cell>
        </row>
        <row r="14">
          <cell r="M14">
            <v>15081</v>
          </cell>
          <cell r="O14">
            <v>15067</v>
          </cell>
        </row>
        <row r="15">
          <cell r="M15">
            <v>17361</v>
          </cell>
          <cell r="O15">
            <v>17355</v>
          </cell>
        </row>
        <row r="16">
          <cell r="M16">
            <v>20155</v>
          </cell>
          <cell r="O16">
            <v>20155</v>
          </cell>
        </row>
        <row r="17">
          <cell r="M17">
            <v>22961</v>
          </cell>
          <cell r="O17">
            <v>22959</v>
          </cell>
        </row>
      </sheetData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8">
          <cell r="C48">
            <v>1.8800000000000001E-2</v>
          </cell>
        </row>
        <row r="49">
          <cell r="C49">
            <v>15.3841</v>
          </cell>
        </row>
        <row r="50">
          <cell r="C50">
            <v>18.912000000000003</v>
          </cell>
        </row>
        <row r="51">
          <cell r="C51">
            <v>18.240100000000002</v>
          </cell>
        </row>
        <row r="52">
          <cell r="C52">
            <v>17.951000000000001</v>
          </cell>
        </row>
        <row r="53">
          <cell r="C53">
            <v>10.7524</v>
          </cell>
        </row>
        <row r="54">
          <cell r="C54">
            <v>8.1799999999999998E-2</v>
          </cell>
        </row>
        <row r="88">
          <cell r="C88">
            <v>0.44930000000000003</v>
          </cell>
        </row>
        <row r="89">
          <cell r="C89">
            <v>5.5357000000000003</v>
          </cell>
        </row>
        <row r="90">
          <cell r="C90">
            <v>7.8879000000000001</v>
          </cell>
        </row>
        <row r="91">
          <cell r="C91">
            <v>7.7412000000000001</v>
          </cell>
        </row>
        <row r="92">
          <cell r="C92">
            <v>7.5227000000000004</v>
          </cell>
        </row>
        <row r="93">
          <cell r="C93">
            <v>1.5801000000000001</v>
          </cell>
        </row>
        <row r="94">
          <cell r="C94">
            <v>1.3000000000000002E-3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s Resumen"/>
      <sheetName val="INTERCONEXION"/>
      <sheetName val="MAZDA MOTOR MANUFACTURING"/>
      <sheetName val="Servicios por terceros"/>
      <sheetName val="Resumen"/>
      <sheetName val="Cálculos"/>
      <sheetName val="Días de consumo"/>
      <sheetName val="TOTAL"/>
      <sheetName val="QUINCENA 2"/>
      <sheetName val="QUINCENA 1"/>
      <sheetName val="Desgloce de Fact"/>
      <sheetName val="Facturacion Tarifas"/>
      <sheetName val="WEB"/>
    </sheetNames>
    <sheetDataSet>
      <sheetData sheetId="0"/>
      <sheetData sheetId="1"/>
      <sheetData sheetId="2"/>
      <sheetData sheetId="3"/>
      <sheetData sheetId="4">
        <row r="10">
          <cell r="A10">
            <v>41974</v>
          </cell>
        </row>
        <row r="31">
          <cell r="A31">
            <v>41995</v>
          </cell>
        </row>
        <row r="32">
          <cell r="A32">
            <v>41996</v>
          </cell>
        </row>
        <row r="33">
          <cell r="A33">
            <v>41997</v>
          </cell>
        </row>
        <row r="34">
          <cell r="A34">
            <v>41998</v>
          </cell>
        </row>
        <row r="35">
          <cell r="A35">
            <v>41999</v>
          </cell>
        </row>
        <row r="36">
          <cell r="A36">
            <v>42000</v>
          </cell>
        </row>
        <row r="37">
          <cell r="A37">
            <v>42001</v>
          </cell>
        </row>
        <row r="38">
          <cell r="A38">
            <v>42002</v>
          </cell>
        </row>
        <row r="39">
          <cell r="A39">
            <v>42003</v>
          </cell>
        </row>
        <row r="40">
          <cell r="A40">
            <v>42004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s Resumen"/>
      <sheetName val="INTERCONEXION"/>
      <sheetName val="Y -TEK"/>
      <sheetName val="DN"/>
      <sheetName val="Balance Volumétrico"/>
      <sheetName val="Ajuste Volumétrico"/>
      <sheetName val="Balance de Energía"/>
      <sheetName val="Servicios por terceros"/>
      <sheetName val="Resumen"/>
      <sheetName val="Cálculos"/>
      <sheetName val="Días de consumo"/>
      <sheetName val="TOTAL"/>
      <sheetName val="QUINCENA 2"/>
      <sheetName val="QUINCENA 1"/>
      <sheetName val="Desgloce de Fact"/>
      <sheetName val="Facturacion Tarifas"/>
      <sheetName val="WEB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B11">
            <v>955</v>
          </cell>
          <cell r="C11">
            <v>1029</v>
          </cell>
          <cell r="E11">
            <v>1953.3</v>
          </cell>
        </row>
        <row r="12">
          <cell r="B12">
            <v>3760</v>
          </cell>
          <cell r="C12">
            <v>3937</v>
          </cell>
          <cell r="E12">
            <v>7735.5999999999995</v>
          </cell>
        </row>
        <row r="13">
          <cell r="B13">
            <v>3570</v>
          </cell>
          <cell r="C13">
            <v>4359</v>
          </cell>
          <cell r="E13">
            <v>7955</v>
          </cell>
        </row>
        <row r="14">
          <cell r="B14">
            <v>3537</v>
          </cell>
          <cell r="C14">
            <v>4126</v>
          </cell>
          <cell r="E14">
            <v>7688.7</v>
          </cell>
        </row>
        <row r="15">
          <cell r="B15">
            <v>3438</v>
          </cell>
          <cell r="C15">
            <v>4296</v>
          </cell>
          <cell r="E15">
            <v>7768.0999999999995</v>
          </cell>
        </row>
        <row r="16">
          <cell r="B16">
            <v>2762</v>
          </cell>
          <cell r="C16">
            <v>4526</v>
          </cell>
          <cell r="E16">
            <v>7304.9</v>
          </cell>
        </row>
        <row r="17">
          <cell r="B17">
            <v>11</v>
          </cell>
          <cell r="C17">
            <v>350</v>
          </cell>
          <cell r="E17">
            <v>334.1</v>
          </cell>
        </row>
        <row r="18">
          <cell r="B18">
            <v>1027</v>
          </cell>
          <cell r="C18">
            <v>428</v>
          </cell>
          <cell r="E18">
            <v>1452.9</v>
          </cell>
        </row>
        <row r="19">
          <cell r="B19">
            <v>3630</v>
          </cell>
          <cell r="C19">
            <v>4536</v>
          </cell>
          <cell r="E19">
            <v>8207.7000000000007</v>
          </cell>
        </row>
        <row r="20">
          <cell r="B20">
            <v>4022</v>
          </cell>
          <cell r="C20">
            <v>4909</v>
          </cell>
          <cell r="E20">
            <v>8988.4</v>
          </cell>
        </row>
        <row r="21">
          <cell r="B21">
            <v>4301</v>
          </cell>
          <cell r="C21">
            <v>5650</v>
          </cell>
          <cell r="E21">
            <v>9982.6999999999989</v>
          </cell>
        </row>
        <row r="22">
          <cell r="B22">
            <v>4175</v>
          </cell>
          <cell r="C22">
            <v>5447</v>
          </cell>
          <cell r="E22">
            <v>9662.2999999999993</v>
          </cell>
        </row>
        <row r="23">
          <cell r="B23">
            <v>2899</v>
          </cell>
          <cell r="C23">
            <v>4713</v>
          </cell>
          <cell r="E23">
            <v>7650.2999999999993</v>
          </cell>
        </row>
        <row r="24">
          <cell r="B24">
            <v>305</v>
          </cell>
          <cell r="C24">
            <v>0</v>
          </cell>
          <cell r="E24">
            <v>304.3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InterMor"/>
      <sheetName val="MineriaB"/>
      <sheetName val="tronb"/>
      <sheetName val="SaporisB"/>
      <sheetName val="LaFamaB"/>
      <sheetName val="KariB"/>
      <sheetName val="DeaceroB"/>
      <sheetName val="AgroA"/>
      <sheetName val="YteckB"/>
      <sheetName val="MazdaB"/>
      <sheetName val="DNB"/>
      <sheetName val="MegafrescosB"/>
      <sheetName val="UnifoodsB"/>
      <sheetName val="MonsantoB"/>
      <sheetName val="DipasaB"/>
      <sheetName val="ChemiplasticaB"/>
      <sheetName val="HondaB"/>
      <sheetName val="SanivexB"/>
      <sheetName val="ProteinolB"/>
      <sheetName val="CovemexB"/>
      <sheetName val="Temp"/>
      <sheetName val="Presion"/>
    </sheetNames>
    <sheetDataSet>
      <sheetData sheetId="0" refreshError="1"/>
      <sheetData sheetId="1">
        <row r="11">
          <cell r="L11">
            <v>22375.937000000002</v>
          </cell>
        </row>
      </sheetData>
      <sheetData sheetId="2">
        <row r="11">
          <cell r="L11">
            <v>717</v>
          </cell>
        </row>
      </sheetData>
      <sheetData sheetId="3">
        <row r="11">
          <cell r="L11">
            <v>13093</v>
          </cell>
        </row>
      </sheetData>
      <sheetData sheetId="4">
        <row r="11">
          <cell r="L11">
            <v>876</v>
          </cell>
        </row>
      </sheetData>
      <sheetData sheetId="5">
        <row r="11">
          <cell r="L11">
            <v>4644</v>
          </cell>
        </row>
      </sheetData>
      <sheetData sheetId="6">
        <row r="11">
          <cell r="L11">
            <v>88</v>
          </cell>
        </row>
      </sheetData>
      <sheetData sheetId="7">
        <row r="11">
          <cell r="L11">
            <v>2836</v>
          </cell>
        </row>
      </sheetData>
      <sheetData sheetId="8">
        <row r="11">
          <cell r="L11">
            <v>119</v>
          </cell>
        </row>
      </sheetData>
      <sheetData sheetId="9">
        <row r="11">
          <cell r="L11">
            <v>3849</v>
          </cell>
        </row>
        <row r="18">
          <cell r="M18">
            <v>550313</v>
          </cell>
          <cell r="O18">
            <v>550294</v>
          </cell>
          <cell r="P18">
            <v>-19</v>
          </cell>
        </row>
        <row r="19">
          <cell r="M19">
            <v>553551</v>
          </cell>
          <cell r="O19">
            <v>553532</v>
          </cell>
          <cell r="P19">
            <v>-19</v>
          </cell>
        </row>
        <row r="20">
          <cell r="M20">
            <v>557222</v>
          </cell>
          <cell r="O20">
            <v>557198</v>
          </cell>
          <cell r="P20">
            <v>-24</v>
          </cell>
        </row>
        <row r="21">
          <cell r="M21">
            <v>560554</v>
          </cell>
          <cell r="O21">
            <v>560539</v>
          </cell>
          <cell r="P21">
            <v>-15</v>
          </cell>
        </row>
        <row r="22">
          <cell r="M22">
            <v>563775</v>
          </cell>
          <cell r="O22">
            <v>563760</v>
          </cell>
          <cell r="P22">
            <v>-15</v>
          </cell>
        </row>
        <row r="23">
          <cell r="M23">
            <v>567001</v>
          </cell>
          <cell r="O23">
            <v>566992</v>
          </cell>
          <cell r="P23">
            <v>-9</v>
          </cell>
        </row>
        <row r="24">
          <cell r="M24">
            <v>568976</v>
          </cell>
          <cell r="O24">
            <v>568976</v>
          </cell>
          <cell r="P24">
            <v>0</v>
          </cell>
        </row>
      </sheetData>
      <sheetData sheetId="10">
        <row r="11">
          <cell r="L11">
            <v>14964</v>
          </cell>
        </row>
      </sheetData>
      <sheetData sheetId="11">
        <row r="11">
          <cell r="L11">
            <v>2685</v>
          </cell>
        </row>
        <row r="18">
          <cell r="M18">
            <v>409431</v>
          </cell>
        </row>
        <row r="19">
          <cell r="M19">
            <v>412564</v>
          </cell>
        </row>
        <row r="20">
          <cell r="M20">
            <v>415277</v>
          </cell>
        </row>
        <row r="21">
          <cell r="M21">
            <v>417905</v>
          </cell>
        </row>
        <row r="22">
          <cell r="M22">
            <v>420787</v>
          </cell>
        </row>
        <row r="23">
          <cell r="M23">
            <v>423568</v>
          </cell>
        </row>
        <row r="24">
          <cell r="M24">
            <v>423575</v>
          </cell>
        </row>
      </sheetData>
      <sheetData sheetId="12">
        <row r="11">
          <cell r="M11">
            <v>626011</v>
          </cell>
        </row>
      </sheetData>
      <sheetData sheetId="13">
        <row r="11">
          <cell r="L11">
            <v>2517</v>
          </cell>
        </row>
      </sheetData>
      <sheetData sheetId="14">
        <row r="11">
          <cell r="L11">
            <v>7906</v>
          </cell>
        </row>
      </sheetData>
      <sheetData sheetId="15">
        <row r="11">
          <cell r="L11">
            <v>1172</v>
          </cell>
        </row>
      </sheetData>
      <sheetData sheetId="16">
        <row r="11">
          <cell r="L11">
            <v>1283</v>
          </cell>
        </row>
      </sheetData>
      <sheetData sheetId="17">
        <row r="11">
          <cell r="L11">
            <v>23202</v>
          </cell>
        </row>
      </sheetData>
      <sheetData sheetId="18">
        <row r="11">
          <cell r="L11">
            <v>9549</v>
          </cell>
        </row>
      </sheetData>
      <sheetData sheetId="19">
        <row r="11">
          <cell r="L11">
            <v>22458</v>
          </cell>
        </row>
      </sheetData>
      <sheetData sheetId="20">
        <row r="11">
          <cell r="L11">
            <v>2031</v>
          </cell>
        </row>
      </sheetData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2">
          <cell r="C72">
            <v>0.88500000000000001</v>
          </cell>
        </row>
        <row r="112">
          <cell r="C112">
            <v>0.28510000000000002</v>
          </cell>
        </row>
        <row r="113">
          <cell r="C113">
            <v>3.5000000000000001E-3</v>
          </cell>
        </row>
        <row r="114">
          <cell r="C114">
            <v>15.705</v>
          </cell>
        </row>
        <row r="115">
          <cell r="C115">
            <v>15.141900000000001</v>
          </cell>
        </row>
        <row r="116">
          <cell r="C116">
            <v>15.058800000000002</v>
          </cell>
        </row>
        <row r="117">
          <cell r="C117">
            <v>15.743</v>
          </cell>
        </row>
        <row r="118">
          <cell r="C118">
            <v>12.786300000000001</v>
          </cell>
        </row>
        <row r="119">
          <cell r="C119">
            <v>1.3358000000000001</v>
          </cell>
        </row>
        <row r="120">
          <cell r="C120">
            <v>0.50019999999999998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NEXION"/>
      <sheetName val="MINERA"/>
      <sheetName val="Galletas Carmelita"/>
      <sheetName val="Agrometalica"/>
      <sheetName val="Zamudio"/>
      <sheetName val="GSAlimentos"/>
      <sheetName val="DE ACERO"/>
      <sheetName val="AJEMEX"/>
      <sheetName val="Tron"/>
      <sheetName val="La Fama"/>
      <sheetName val="Comparativo vs Proveedor"/>
      <sheetName val="Balance Volumetrico"/>
      <sheetName val="Ajuste Volumetrico"/>
      <sheetName val="Balance de Energia"/>
      <sheetName val="Dias de Consumo"/>
      <sheetName val="TOTAL"/>
      <sheetName val="QUINCENA 1"/>
      <sheetName val="QUINCENA 2"/>
      <sheetName val="Facturacion Tarif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">
          <cell r="A11">
            <v>20150301</v>
          </cell>
          <cell r="B11">
            <v>0</v>
          </cell>
          <cell r="C11">
            <v>0</v>
          </cell>
          <cell r="D11">
            <v>11</v>
          </cell>
          <cell r="E11">
            <v>5258</v>
          </cell>
          <cell r="F11">
            <v>376</v>
          </cell>
          <cell r="G11">
            <v>4439</v>
          </cell>
          <cell r="I11">
            <v>12753</v>
          </cell>
          <cell r="L11">
            <v>22870.574999999997</v>
          </cell>
        </row>
        <row r="12">
          <cell r="A12">
            <v>20150302</v>
          </cell>
          <cell r="B12">
            <v>371</v>
          </cell>
          <cell r="C12">
            <v>102</v>
          </cell>
          <cell r="D12">
            <v>200</v>
          </cell>
          <cell r="E12">
            <v>6164</v>
          </cell>
          <cell r="F12">
            <v>789</v>
          </cell>
          <cell r="G12">
            <v>4791</v>
          </cell>
          <cell r="I12">
            <v>15137</v>
          </cell>
          <cell r="L12">
            <v>27380.724000000002</v>
          </cell>
        </row>
        <row r="13">
          <cell r="A13">
            <v>20150303</v>
          </cell>
          <cell r="B13">
            <v>261</v>
          </cell>
          <cell r="C13">
            <v>90</v>
          </cell>
          <cell r="D13">
            <v>216</v>
          </cell>
          <cell r="E13">
            <v>10118</v>
          </cell>
          <cell r="F13">
            <v>1019</v>
          </cell>
          <cell r="G13">
            <v>4444</v>
          </cell>
          <cell r="I13">
            <v>15245</v>
          </cell>
          <cell r="L13">
            <v>31406.690999999999</v>
          </cell>
        </row>
        <row r="14">
          <cell r="A14">
            <v>20150304</v>
          </cell>
          <cell r="B14">
            <v>851</v>
          </cell>
          <cell r="C14">
            <v>84</v>
          </cell>
          <cell r="D14">
            <v>114</v>
          </cell>
          <cell r="E14">
            <v>12060</v>
          </cell>
          <cell r="F14">
            <v>366</v>
          </cell>
          <cell r="G14">
            <v>4595</v>
          </cell>
          <cell r="I14">
            <v>15060</v>
          </cell>
          <cell r="L14">
            <v>33174.830999999998</v>
          </cell>
        </row>
        <row r="15">
          <cell r="A15">
            <v>20150305</v>
          </cell>
          <cell r="B15">
            <v>813</v>
          </cell>
          <cell r="C15">
            <v>77</v>
          </cell>
          <cell r="D15">
            <v>95</v>
          </cell>
          <cell r="E15">
            <v>11308</v>
          </cell>
          <cell r="F15">
            <v>0</v>
          </cell>
          <cell r="G15">
            <v>5009</v>
          </cell>
          <cell r="I15">
            <v>12862</v>
          </cell>
          <cell r="L15">
            <v>29811.078999999998</v>
          </cell>
        </row>
        <row r="16">
          <cell r="A16">
            <v>20150306</v>
          </cell>
          <cell r="B16">
            <v>758</v>
          </cell>
          <cell r="C16">
            <v>101</v>
          </cell>
          <cell r="D16">
            <v>79</v>
          </cell>
          <cell r="E16">
            <v>8885</v>
          </cell>
          <cell r="F16">
            <v>115</v>
          </cell>
          <cell r="G16">
            <v>4561</v>
          </cell>
          <cell r="I16">
            <v>14505</v>
          </cell>
          <cell r="L16">
            <v>28946.058000000001</v>
          </cell>
        </row>
        <row r="17">
          <cell r="A17">
            <v>20150307</v>
          </cell>
          <cell r="B17">
            <v>423</v>
          </cell>
          <cell r="C17">
            <v>57</v>
          </cell>
          <cell r="D17">
            <v>2</v>
          </cell>
          <cell r="E17">
            <v>5996</v>
          </cell>
          <cell r="F17">
            <v>323</v>
          </cell>
          <cell r="G17">
            <v>4284</v>
          </cell>
          <cell r="I17">
            <v>15945</v>
          </cell>
          <cell r="L17">
            <v>27017.347000000002</v>
          </cell>
        </row>
        <row r="18">
          <cell r="A18">
            <v>20150308</v>
          </cell>
          <cell r="B18">
            <v>1</v>
          </cell>
          <cell r="C18">
            <v>2</v>
          </cell>
          <cell r="D18">
            <v>2</v>
          </cell>
          <cell r="E18">
            <v>5617</v>
          </cell>
          <cell r="F18">
            <v>104</v>
          </cell>
          <cell r="G18">
            <v>4388</v>
          </cell>
          <cell r="I18">
            <v>15092</v>
          </cell>
          <cell r="L18">
            <v>25141.199000000001</v>
          </cell>
        </row>
        <row r="19">
          <cell r="A19">
            <v>20150309</v>
          </cell>
          <cell r="B19">
            <v>668</v>
          </cell>
          <cell r="C19">
            <v>83</v>
          </cell>
          <cell r="D19">
            <v>144</v>
          </cell>
          <cell r="E19">
            <v>5449</v>
          </cell>
          <cell r="F19">
            <v>765</v>
          </cell>
          <cell r="G19">
            <v>4201</v>
          </cell>
          <cell r="I19">
            <v>16744</v>
          </cell>
          <cell r="L19">
            <v>28076.736000000001</v>
          </cell>
        </row>
        <row r="20">
          <cell r="A20">
            <v>20150310</v>
          </cell>
          <cell r="B20">
            <v>148</v>
          </cell>
          <cell r="C20">
            <v>87</v>
          </cell>
          <cell r="D20">
            <v>95</v>
          </cell>
          <cell r="E20">
            <v>6914</v>
          </cell>
          <cell r="F20">
            <v>1107</v>
          </cell>
          <cell r="G20">
            <v>4524</v>
          </cell>
          <cell r="I20">
            <v>13495</v>
          </cell>
          <cell r="L20">
            <v>26409.949999999997</v>
          </cell>
        </row>
        <row r="21">
          <cell r="A21">
            <v>20150311</v>
          </cell>
          <cell r="B21">
            <v>756</v>
          </cell>
          <cell r="C21">
            <v>95</v>
          </cell>
          <cell r="D21">
            <v>80</v>
          </cell>
          <cell r="E21">
            <v>9591</v>
          </cell>
          <cell r="F21">
            <v>129</v>
          </cell>
          <cell r="G21">
            <v>4605</v>
          </cell>
          <cell r="I21">
            <v>13365</v>
          </cell>
          <cell r="L21">
            <v>28631.512000000002</v>
          </cell>
        </row>
        <row r="22">
          <cell r="A22">
            <v>20150312</v>
          </cell>
          <cell r="B22">
            <v>642</v>
          </cell>
          <cell r="C22">
            <v>85</v>
          </cell>
          <cell r="D22">
            <v>163</v>
          </cell>
          <cell r="E22">
            <v>13557</v>
          </cell>
          <cell r="F22">
            <v>882</v>
          </cell>
          <cell r="G22">
            <v>4520</v>
          </cell>
          <cell r="I22">
            <v>13948</v>
          </cell>
          <cell r="L22">
            <v>33905.925999999999</v>
          </cell>
        </row>
        <row r="23">
          <cell r="A23">
            <v>20150313</v>
          </cell>
          <cell r="B23">
            <v>563</v>
          </cell>
          <cell r="C23">
            <v>92</v>
          </cell>
          <cell r="D23">
            <v>234</v>
          </cell>
          <cell r="E23">
            <v>12706</v>
          </cell>
          <cell r="F23">
            <v>667</v>
          </cell>
          <cell r="G23">
            <v>4631</v>
          </cell>
          <cell r="I23">
            <v>14073</v>
          </cell>
          <cell r="L23">
            <v>33026.298999999999</v>
          </cell>
        </row>
        <row r="24">
          <cell r="A24">
            <v>20150314</v>
          </cell>
          <cell r="B24">
            <v>0</v>
          </cell>
          <cell r="C24">
            <v>46</v>
          </cell>
          <cell r="D24">
            <v>1</v>
          </cell>
          <cell r="E24">
            <v>12950</v>
          </cell>
          <cell r="F24">
            <v>376</v>
          </cell>
          <cell r="G24">
            <v>4367</v>
          </cell>
          <cell r="I24">
            <v>13966</v>
          </cell>
          <cell r="L24">
            <v>31815.473999999998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NEXION"/>
      <sheetName val="MINERA"/>
      <sheetName val="Galletas Carmelita"/>
      <sheetName val="Agrometalica"/>
      <sheetName val="Zamudio"/>
      <sheetName val="GSAlimentos"/>
      <sheetName val="DE ACERO"/>
      <sheetName val="AJEMEX"/>
      <sheetName val="Tron"/>
      <sheetName val="La Fama"/>
      <sheetName val="Comparativo vs Proveedor"/>
      <sheetName val="Balance Volumetrico"/>
      <sheetName val="Ajuste Volumetrico"/>
      <sheetName val="Balance de Energia"/>
      <sheetName val="Dias de Consumo"/>
      <sheetName val="TOTAL"/>
      <sheetName val="QUINCENA 1"/>
      <sheetName val="QUINCENA 2"/>
      <sheetName val="Facturacion Tarif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">
          <cell r="A11">
            <v>20141201</v>
          </cell>
        </row>
        <row r="25">
          <cell r="A25">
            <v>20141215</v>
          </cell>
        </row>
        <row r="26">
          <cell r="A26">
            <v>20141216</v>
          </cell>
        </row>
        <row r="27">
          <cell r="A27">
            <v>20141217</v>
          </cell>
        </row>
        <row r="28">
          <cell r="A28">
            <v>20141218</v>
          </cell>
        </row>
        <row r="29">
          <cell r="A29">
            <v>20141219</v>
          </cell>
        </row>
        <row r="30">
          <cell r="A30">
            <v>20141220</v>
          </cell>
        </row>
        <row r="31">
          <cell r="A31">
            <v>20141221</v>
          </cell>
        </row>
        <row r="32">
          <cell r="A32">
            <v>20141222</v>
          </cell>
        </row>
        <row r="33">
          <cell r="A33">
            <v>20141223</v>
          </cell>
        </row>
        <row r="34">
          <cell r="A34">
            <v>20141224</v>
          </cell>
        </row>
        <row r="35">
          <cell r="A35">
            <v>20141225</v>
          </cell>
        </row>
        <row r="36">
          <cell r="A36">
            <v>20141226</v>
          </cell>
        </row>
        <row r="37">
          <cell r="A37">
            <v>20141227</v>
          </cell>
        </row>
        <row r="38">
          <cell r="A38">
            <v>20141228</v>
          </cell>
        </row>
        <row r="39">
          <cell r="A39">
            <v>20141229</v>
          </cell>
        </row>
        <row r="40">
          <cell r="A40">
            <v>20141230</v>
          </cell>
        </row>
        <row r="41">
          <cell r="A41">
            <v>20141231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NEXION"/>
      <sheetName val="MINERA"/>
      <sheetName val="Galletas Carmelita"/>
      <sheetName val="Agrometalica"/>
      <sheetName val="Zamudio"/>
      <sheetName val="GSAlimentos"/>
      <sheetName val="DE ACERO"/>
      <sheetName val="AJEMEX"/>
      <sheetName val="Tron"/>
      <sheetName val="La Fama"/>
      <sheetName val="Comparativo vs Proveedor"/>
      <sheetName val="Balance Volumetrico"/>
      <sheetName val="Ajuste Volumetrico"/>
      <sheetName val="Balance de Energia"/>
      <sheetName val="Dias de Consumo"/>
      <sheetName val="TOTAL"/>
      <sheetName val="QUINCENA 1"/>
      <sheetName val="QUINCENA 2"/>
      <sheetName val="Facturacion Tarif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5">
          <cell r="B25">
            <v>0</v>
          </cell>
          <cell r="C25">
            <v>0</v>
          </cell>
          <cell r="D25">
            <v>0</v>
          </cell>
          <cell r="E25">
            <v>6387</v>
          </cell>
          <cell r="F25">
            <v>28</v>
          </cell>
          <cell r="G25">
            <v>4141</v>
          </cell>
          <cell r="I25">
            <v>12695</v>
          </cell>
          <cell r="L25">
            <v>23294.695</v>
          </cell>
        </row>
        <row r="26">
          <cell r="B26">
            <v>260</v>
          </cell>
          <cell r="C26">
            <v>12</v>
          </cell>
          <cell r="D26">
            <v>42</v>
          </cell>
          <cell r="E26">
            <v>5256</v>
          </cell>
          <cell r="F26">
            <v>505</v>
          </cell>
          <cell r="G26">
            <v>2627</v>
          </cell>
          <cell r="I26">
            <v>13048</v>
          </cell>
          <cell r="L26">
            <v>21788.311000000002</v>
          </cell>
        </row>
        <row r="27">
          <cell r="B27">
            <v>609</v>
          </cell>
          <cell r="C27">
            <v>90</v>
          </cell>
          <cell r="D27">
            <v>191</v>
          </cell>
          <cell r="E27">
            <v>12253</v>
          </cell>
          <cell r="F27">
            <v>339</v>
          </cell>
          <cell r="G27">
            <v>4478</v>
          </cell>
          <cell r="I27">
            <v>14387</v>
          </cell>
          <cell r="L27">
            <v>32504.147000000004</v>
          </cell>
        </row>
        <row r="28">
          <cell r="B28">
            <v>721</v>
          </cell>
          <cell r="C28">
            <v>89</v>
          </cell>
          <cell r="D28">
            <v>79</v>
          </cell>
          <cell r="E28">
            <v>12985</v>
          </cell>
          <cell r="F28">
            <v>608</v>
          </cell>
          <cell r="G28">
            <v>4517</v>
          </cell>
          <cell r="I28">
            <v>13763</v>
          </cell>
          <cell r="L28">
            <v>32923.942999999999</v>
          </cell>
        </row>
        <row r="29">
          <cell r="B29">
            <v>637</v>
          </cell>
          <cell r="C29">
            <v>91</v>
          </cell>
          <cell r="D29">
            <v>164</v>
          </cell>
          <cell r="E29">
            <v>12850</v>
          </cell>
          <cell r="F29">
            <v>1563</v>
          </cell>
          <cell r="G29">
            <v>4501</v>
          </cell>
          <cell r="I29">
            <v>10383</v>
          </cell>
          <cell r="L29">
            <v>30409.417999999998</v>
          </cell>
        </row>
        <row r="30">
          <cell r="B30">
            <v>763</v>
          </cell>
          <cell r="C30">
            <v>96</v>
          </cell>
          <cell r="D30">
            <v>73</v>
          </cell>
          <cell r="E30">
            <v>13422</v>
          </cell>
          <cell r="F30">
            <v>997</v>
          </cell>
          <cell r="G30">
            <v>4529</v>
          </cell>
          <cell r="I30">
            <v>11772</v>
          </cell>
          <cell r="L30">
            <v>31813.808000000001</v>
          </cell>
        </row>
        <row r="31">
          <cell r="B31">
            <v>477</v>
          </cell>
          <cell r="C31">
            <v>55</v>
          </cell>
          <cell r="D31">
            <v>5</v>
          </cell>
          <cell r="E31">
            <v>13501</v>
          </cell>
          <cell r="F31">
            <v>298</v>
          </cell>
          <cell r="G31">
            <v>4420</v>
          </cell>
          <cell r="I31">
            <v>12491</v>
          </cell>
          <cell r="L31">
            <v>31474.862999999998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s Resumen"/>
      <sheetName val="INTERCONEXION"/>
      <sheetName val="1ra Etapa"/>
      <sheetName val="2da Etapa"/>
      <sheetName val="3ra Etapa"/>
      <sheetName val="4ta Etapa"/>
      <sheetName val="5ta Etapa"/>
      <sheetName val="Servicios por terceros"/>
      <sheetName val="Resumen"/>
      <sheetName val="Cálculos"/>
      <sheetName val="Días de consumo"/>
      <sheetName val="TOTAL"/>
      <sheetName val="QUINCENA 2"/>
      <sheetName val="QUINCENA 1"/>
      <sheetName val="Desgloce de Fact"/>
      <sheetName val="Facturacion Tarifas"/>
      <sheetName val="W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A10">
            <v>42064</v>
          </cell>
          <cell r="B10">
            <v>10073</v>
          </cell>
          <cell r="C10">
            <v>10650</v>
          </cell>
          <cell r="D10">
            <v>3844</v>
          </cell>
          <cell r="E10">
            <v>9456</v>
          </cell>
          <cell r="F10">
            <v>7710</v>
          </cell>
          <cell r="I10">
            <v>42294.983</v>
          </cell>
        </row>
        <row r="11">
          <cell r="A11">
            <v>42065</v>
          </cell>
          <cell r="B11">
            <v>8458</v>
          </cell>
          <cell r="C11">
            <v>9107</v>
          </cell>
          <cell r="D11">
            <v>3184</v>
          </cell>
          <cell r="E11">
            <v>8317</v>
          </cell>
          <cell r="F11">
            <v>7310</v>
          </cell>
          <cell r="I11">
            <v>36606.560000000005</v>
          </cell>
        </row>
        <row r="12">
          <cell r="A12">
            <v>42066</v>
          </cell>
          <cell r="B12">
            <v>8267</v>
          </cell>
          <cell r="C12">
            <v>8639</v>
          </cell>
          <cell r="D12">
            <v>3161</v>
          </cell>
          <cell r="E12">
            <v>8237</v>
          </cell>
          <cell r="F12">
            <v>6789</v>
          </cell>
          <cell r="I12">
            <v>35349.727999999996</v>
          </cell>
        </row>
        <row r="13">
          <cell r="A13">
            <v>42067</v>
          </cell>
          <cell r="B13">
            <v>9234</v>
          </cell>
          <cell r="C13">
            <v>10194</v>
          </cell>
          <cell r="D13">
            <v>3649</v>
          </cell>
          <cell r="E13">
            <v>10444</v>
          </cell>
          <cell r="F13">
            <v>7699</v>
          </cell>
          <cell r="I13">
            <v>41478.091999999997</v>
          </cell>
        </row>
        <row r="14">
          <cell r="A14">
            <v>42068</v>
          </cell>
          <cell r="B14">
            <v>6539</v>
          </cell>
          <cell r="C14">
            <v>6960</v>
          </cell>
          <cell r="D14">
            <v>2234</v>
          </cell>
          <cell r="E14">
            <v>6773</v>
          </cell>
          <cell r="F14">
            <v>4887</v>
          </cell>
          <cell r="I14">
            <v>27536.850000000002</v>
          </cell>
        </row>
        <row r="15">
          <cell r="A15">
            <v>42069</v>
          </cell>
          <cell r="B15">
            <v>9810</v>
          </cell>
          <cell r="C15">
            <v>9860</v>
          </cell>
          <cell r="D15">
            <v>3049</v>
          </cell>
          <cell r="E15">
            <v>9619</v>
          </cell>
          <cell r="F15">
            <v>6894</v>
          </cell>
          <cell r="I15">
            <v>39263.111000000004</v>
          </cell>
        </row>
        <row r="16">
          <cell r="A16">
            <v>42070</v>
          </cell>
          <cell r="B16">
            <v>10221</v>
          </cell>
          <cell r="C16">
            <v>11132</v>
          </cell>
          <cell r="D16">
            <v>3579</v>
          </cell>
          <cell r="E16">
            <v>11238</v>
          </cell>
          <cell r="F16">
            <v>7999</v>
          </cell>
          <cell r="I16">
            <v>44815.646999999997</v>
          </cell>
        </row>
        <row r="17">
          <cell r="A17">
            <v>42071</v>
          </cell>
          <cell r="B17">
            <v>6799</v>
          </cell>
          <cell r="C17">
            <v>7034</v>
          </cell>
          <cell r="D17">
            <v>2236</v>
          </cell>
          <cell r="E17">
            <v>6546</v>
          </cell>
          <cell r="F17">
            <v>4803</v>
          </cell>
          <cell r="I17">
            <v>27687.156999999999</v>
          </cell>
        </row>
        <row r="18">
          <cell r="A18">
            <v>42072</v>
          </cell>
          <cell r="B18">
            <v>6620</v>
          </cell>
          <cell r="C18">
            <v>7279</v>
          </cell>
          <cell r="D18">
            <v>2646</v>
          </cell>
          <cell r="E18">
            <v>5477</v>
          </cell>
          <cell r="F18">
            <v>4865</v>
          </cell>
          <cell r="I18">
            <v>27148.136000000002</v>
          </cell>
        </row>
        <row r="19">
          <cell r="A19">
            <v>42073</v>
          </cell>
          <cell r="B19">
            <v>9754</v>
          </cell>
          <cell r="C19">
            <v>9893</v>
          </cell>
          <cell r="D19">
            <v>2985</v>
          </cell>
          <cell r="E19">
            <v>9781</v>
          </cell>
          <cell r="F19">
            <v>5600</v>
          </cell>
          <cell r="I19">
            <v>38459.431000000004</v>
          </cell>
        </row>
        <row r="20">
          <cell r="A20">
            <v>42074</v>
          </cell>
          <cell r="B20">
            <v>14494</v>
          </cell>
          <cell r="C20">
            <v>13097</v>
          </cell>
          <cell r="D20">
            <v>3688</v>
          </cell>
          <cell r="E20">
            <v>14235</v>
          </cell>
          <cell r="F20">
            <v>8649</v>
          </cell>
          <cell r="I20">
            <v>53952.198000000004</v>
          </cell>
        </row>
        <row r="21">
          <cell r="A21">
            <v>42075</v>
          </cell>
          <cell r="B21">
            <v>12567</v>
          </cell>
          <cell r="C21">
            <v>15895</v>
          </cell>
          <cell r="D21">
            <v>4522</v>
          </cell>
          <cell r="E21">
            <v>13568</v>
          </cell>
          <cell r="F21">
            <v>9612</v>
          </cell>
          <cell r="I21">
            <v>56810.76</v>
          </cell>
        </row>
        <row r="22">
          <cell r="A22">
            <v>42076</v>
          </cell>
          <cell r="B22">
            <v>12084</v>
          </cell>
          <cell r="C22">
            <v>12152</v>
          </cell>
          <cell r="D22">
            <v>5141</v>
          </cell>
          <cell r="E22">
            <v>12197</v>
          </cell>
          <cell r="F22">
            <v>9341</v>
          </cell>
          <cell r="I22">
            <v>51447.951999999997</v>
          </cell>
        </row>
        <row r="23">
          <cell r="A23">
            <v>42077</v>
          </cell>
          <cell r="B23">
            <v>12477</v>
          </cell>
          <cell r="C23">
            <v>12839</v>
          </cell>
          <cell r="D23">
            <v>3937</v>
          </cell>
          <cell r="E23">
            <v>12090</v>
          </cell>
          <cell r="F23">
            <v>7667</v>
          </cell>
          <cell r="I23">
            <v>50384.995000000003</v>
          </cell>
        </row>
        <row r="24">
          <cell r="A24">
            <v>42078</v>
          </cell>
        </row>
        <row r="25">
          <cell r="A25">
            <v>42079</v>
          </cell>
        </row>
        <row r="26">
          <cell r="A26">
            <v>42080</v>
          </cell>
        </row>
        <row r="27">
          <cell r="A27">
            <v>42081</v>
          </cell>
        </row>
        <row r="28">
          <cell r="A28">
            <v>42082</v>
          </cell>
        </row>
        <row r="29">
          <cell r="A29">
            <v>42083</v>
          </cell>
        </row>
        <row r="30">
          <cell r="A30">
            <v>42084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s Resumen"/>
      <sheetName val="INTERCONEXION"/>
      <sheetName val="1ra Etapa"/>
      <sheetName val="2da Etapa"/>
      <sheetName val="3ra Etapa"/>
      <sheetName val="4ta Etapa"/>
      <sheetName val="5ta Etapa"/>
      <sheetName val="Servicios por terceros"/>
      <sheetName val="Resumen"/>
      <sheetName val="Cálculos"/>
      <sheetName val="Días de consumo"/>
      <sheetName val="TOTAL"/>
      <sheetName val="QUINCENA 2"/>
      <sheetName val="QUINCENA 1"/>
      <sheetName val="Desgloce de Fact"/>
      <sheetName val="Facturacion Tarifas"/>
      <sheetName val="WE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4">
          <cell r="B24">
            <v>12764</v>
          </cell>
          <cell r="C24">
            <v>14519</v>
          </cell>
          <cell r="D24">
            <v>4454</v>
          </cell>
          <cell r="E24">
            <v>13981</v>
          </cell>
          <cell r="F24">
            <v>9023</v>
          </cell>
          <cell r="I24">
            <v>55062.945999999996</v>
          </cell>
        </row>
        <row r="25">
          <cell r="B25">
            <v>9944</v>
          </cell>
          <cell r="C25">
            <v>10556</v>
          </cell>
          <cell r="D25">
            <v>3701</v>
          </cell>
          <cell r="E25">
            <v>10840</v>
          </cell>
          <cell r="F25">
            <v>8254</v>
          </cell>
          <cell r="I25">
            <v>44200.118999999999</v>
          </cell>
        </row>
        <row r="26">
          <cell r="B26">
            <v>7150</v>
          </cell>
          <cell r="C26">
            <v>7198</v>
          </cell>
          <cell r="D26">
            <v>2543</v>
          </cell>
          <cell r="E26">
            <v>6243</v>
          </cell>
          <cell r="F26">
            <v>4539</v>
          </cell>
          <cell r="I26">
            <v>27990.424999999999</v>
          </cell>
        </row>
        <row r="27">
          <cell r="B27">
            <v>9062</v>
          </cell>
          <cell r="C27">
            <v>9088</v>
          </cell>
          <cell r="D27">
            <v>2682</v>
          </cell>
          <cell r="E27">
            <v>6887</v>
          </cell>
          <cell r="F27">
            <v>5745</v>
          </cell>
          <cell r="I27">
            <v>33441.955999999998</v>
          </cell>
        </row>
        <row r="28">
          <cell r="B28">
            <v>9111</v>
          </cell>
          <cell r="C28">
            <v>10789</v>
          </cell>
          <cell r="D28">
            <v>3406</v>
          </cell>
          <cell r="E28">
            <v>10364</v>
          </cell>
          <cell r="F28">
            <v>5690</v>
          </cell>
          <cell r="I28">
            <v>40141.495000000003</v>
          </cell>
        </row>
        <row r="29">
          <cell r="B29">
            <v>8778</v>
          </cell>
          <cell r="C29">
            <v>10185</v>
          </cell>
          <cell r="D29">
            <v>3312</v>
          </cell>
          <cell r="E29">
            <v>8152</v>
          </cell>
          <cell r="F29">
            <v>5377</v>
          </cell>
          <cell r="I29">
            <v>36214.333000000006</v>
          </cell>
        </row>
        <row r="30">
          <cell r="B30">
            <v>6137</v>
          </cell>
          <cell r="C30">
            <v>6741</v>
          </cell>
          <cell r="D30">
            <v>2591</v>
          </cell>
          <cell r="E30">
            <v>5153</v>
          </cell>
          <cell r="F30">
            <v>4896</v>
          </cell>
          <cell r="I30">
            <v>25819.075000000001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s Resumen"/>
      <sheetName val="INTERCONEXION"/>
      <sheetName val="1ra Etapa"/>
      <sheetName val="2da Etapa"/>
      <sheetName val="3ra Etapa"/>
      <sheetName val="4ta Etapa"/>
      <sheetName val="5ta Etapa"/>
      <sheetName val="Servicios por terceros"/>
      <sheetName val="Resumen"/>
      <sheetName val="Cálculos"/>
      <sheetName val="Días de consumo"/>
      <sheetName val="TOTAL"/>
      <sheetName val="QUINCENA 2"/>
      <sheetName val="QUINCENA 1"/>
      <sheetName val="Desgloce de Fact"/>
      <sheetName val="Facturacion Tarifas"/>
      <sheetName val="WE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A10">
            <v>42005</v>
          </cell>
        </row>
        <row r="31">
          <cell r="A31">
            <v>42026</v>
          </cell>
        </row>
        <row r="32">
          <cell r="A32">
            <v>42027</v>
          </cell>
        </row>
        <row r="33">
          <cell r="A33">
            <v>42028</v>
          </cell>
        </row>
        <row r="34">
          <cell r="A34">
            <v>42029</v>
          </cell>
        </row>
        <row r="35">
          <cell r="A35">
            <v>42030</v>
          </cell>
        </row>
        <row r="36">
          <cell r="A36">
            <v>42031</v>
          </cell>
        </row>
        <row r="37">
          <cell r="A37">
            <v>42032</v>
          </cell>
        </row>
        <row r="38">
          <cell r="A38">
            <v>42033</v>
          </cell>
        </row>
        <row r="39">
          <cell r="A39">
            <v>42034</v>
          </cell>
        </row>
        <row r="40">
          <cell r="A40">
            <v>42035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NEXION"/>
      <sheetName val="PROTEINOL"/>
      <sheetName val="SANIVEX"/>
      <sheetName val="COVEMEX"/>
      <sheetName val="HONDA DE MEXICO SA D"/>
      <sheetName val="Balance Volumétrico"/>
      <sheetName val="Ajuste Volumétrico"/>
      <sheetName val="Balance de Energía"/>
      <sheetName val="Comparativo vs. Proveedor"/>
      <sheetName val="Dias Consumo"/>
      <sheetName val="TOTAL"/>
      <sheetName val="QUINCENA 2"/>
      <sheetName val="QUINCENA 1 "/>
      <sheetName val="Facturacion Tarifas"/>
    </sheetNames>
    <sheetDataSet>
      <sheetData sheetId="0"/>
      <sheetData sheetId="1"/>
      <sheetData sheetId="2"/>
      <sheetData sheetId="3"/>
      <sheetData sheetId="4"/>
      <sheetData sheetId="5">
        <row r="11">
          <cell r="A11">
            <v>20150301</v>
          </cell>
          <cell r="B11">
            <v>75384</v>
          </cell>
          <cell r="C11">
            <v>8735</v>
          </cell>
          <cell r="D11">
            <v>2668</v>
          </cell>
          <cell r="E11">
            <v>8781</v>
          </cell>
          <cell r="G11">
            <v>95589.340898880007</v>
          </cell>
        </row>
        <row r="12">
          <cell r="A12">
            <v>20150302</v>
          </cell>
          <cell r="B12">
            <v>78050</v>
          </cell>
          <cell r="C12">
            <v>10032</v>
          </cell>
          <cell r="D12">
            <v>2655</v>
          </cell>
          <cell r="E12">
            <v>30891</v>
          </cell>
          <cell r="G12">
            <v>120940.22811791999</v>
          </cell>
        </row>
        <row r="13">
          <cell r="A13">
            <v>20150303</v>
          </cell>
          <cell r="B13">
            <v>77172</v>
          </cell>
          <cell r="C13">
            <v>9825</v>
          </cell>
          <cell r="D13">
            <v>2555</v>
          </cell>
          <cell r="E13">
            <v>33104</v>
          </cell>
          <cell r="G13">
            <v>122085.22452240001</v>
          </cell>
        </row>
        <row r="14">
          <cell r="A14">
            <v>20150304</v>
          </cell>
          <cell r="B14">
            <v>77338</v>
          </cell>
          <cell r="C14">
            <v>9406</v>
          </cell>
          <cell r="D14">
            <v>2618</v>
          </cell>
          <cell r="E14">
            <v>31337</v>
          </cell>
          <cell r="G14">
            <v>119902.19227535999</v>
          </cell>
        </row>
        <row r="15">
          <cell r="A15">
            <v>20150305</v>
          </cell>
          <cell r="B15">
            <v>76110</v>
          </cell>
          <cell r="C15">
            <v>9606</v>
          </cell>
          <cell r="D15">
            <v>2701</v>
          </cell>
          <cell r="E15">
            <v>29141</v>
          </cell>
          <cell r="G15">
            <v>116625.85311791999</v>
          </cell>
        </row>
        <row r="16">
          <cell r="A16">
            <v>20150306</v>
          </cell>
          <cell r="B16">
            <v>79933</v>
          </cell>
          <cell r="C16">
            <v>7762</v>
          </cell>
          <cell r="D16">
            <v>2697</v>
          </cell>
          <cell r="E16">
            <v>26848</v>
          </cell>
          <cell r="G16">
            <v>115653.78432576</v>
          </cell>
        </row>
        <row r="17">
          <cell r="A17">
            <v>20150307</v>
          </cell>
          <cell r="B17">
            <v>77314</v>
          </cell>
          <cell r="C17">
            <v>3492</v>
          </cell>
          <cell r="D17">
            <v>2688</v>
          </cell>
          <cell r="E17">
            <v>868</v>
          </cell>
          <cell r="G17">
            <v>83823.003174240002</v>
          </cell>
        </row>
        <row r="18">
          <cell r="A18">
            <v>20150308</v>
          </cell>
          <cell r="B18">
            <v>75552</v>
          </cell>
          <cell r="C18">
            <v>3624</v>
          </cell>
          <cell r="D18">
            <v>2170</v>
          </cell>
          <cell r="E18">
            <v>7564</v>
          </cell>
          <cell r="G18">
            <v>88726.49778096001</v>
          </cell>
        </row>
        <row r="19">
          <cell r="A19">
            <v>20150309</v>
          </cell>
          <cell r="B19">
            <v>80076</v>
          </cell>
          <cell r="C19">
            <v>5007</v>
          </cell>
          <cell r="D19">
            <v>2632</v>
          </cell>
          <cell r="E19">
            <v>31842</v>
          </cell>
          <cell r="G19">
            <v>118481.18648880001</v>
          </cell>
        </row>
        <row r="20">
          <cell r="A20">
            <v>20150310</v>
          </cell>
          <cell r="B20">
            <v>80453</v>
          </cell>
          <cell r="C20">
            <v>5644</v>
          </cell>
          <cell r="D20">
            <v>2629</v>
          </cell>
          <cell r="E20">
            <v>33299</v>
          </cell>
          <cell r="G20">
            <v>120497.58983136</v>
          </cell>
        </row>
        <row r="21">
          <cell r="A21">
            <v>20150311</v>
          </cell>
          <cell r="B21">
            <v>79125</v>
          </cell>
          <cell r="C21">
            <v>7585</v>
          </cell>
          <cell r="D21">
            <v>2383</v>
          </cell>
          <cell r="E21">
            <v>35093</v>
          </cell>
          <cell r="G21">
            <v>122544.89907312</v>
          </cell>
        </row>
        <row r="22">
          <cell r="A22">
            <v>20150312</v>
          </cell>
          <cell r="B22">
            <v>78260</v>
          </cell>
          <cell r="C22">
            <v>10940</v>
          </cell>
          <cell r="D22">
            <v>2449</v>
          </cell>
          <cell r="E22">
            <v>33770</v>
          </cell>
          <cell r="G22">
            <v>124055.34516863999</v>
          </cell>
        </row>
        <row r="23">
          <cell r="A23">
            <v>20150313</v>
          </cell>
          <cell r="B23">
            <v>78443</v>
          </cell>
          <cell r="C23">
            <v>11820</v>
          </cell>
          <cell r="D23">
            <v>2271</v>
          </cell>
          <cell r="E23">
            <v>24709</v>
          </cell>
          <cell r="G23">
            <v>115505.05592688</v>
          </cell>
        </row>
        <row r="24">
          <cell r="A24">
            <v>20150314</v>
          </cell>
          <cell r="B24">
            <v>81003</v>
          </cell>
          <cell r="C24">
            <v>11641</v>
          </cell>
          <cell r="D24">
            <v>2359</v>
          </cell>
          <cell r="E24">
            <v>2228</v>
          </cell>
          <cell r="G24">
            <v>95710.129578720007</v>
          </cell>
        </row>
        <row r="25">
          <cell r="A25">
            <v>20150115</v>
          </cell>
        </row>
        <row r="26">
          <cell r="A26">
            <v>20150116</v>
          </cell>
        </row>
        <row r="27">
          <cell r="A27">
            <v>20150117</v>
          </cell>
        </row>
        <row r="28">
          <cell r="A28">
            <v>20150118</v>
          </cell>
        </row>
        <row r="29">
          <cell r="A29">
            <v>20150119</v>
          </cell>
        </row>
        <row r="30">
          <cell r="A30">
            <v>20150120</v>
          </cell>
        </row>
        <row r="31">
          <cell r="A31">
            <v>20150121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NEXION"/>
      <sheetName val="PROTEINOL"/>
      <sheetName val="SANIVEX"/>
      <sheetName val="COVEMEX"/>
      <sheetName val="HONDA DE MEXICO SA D"/>
      <sheetName val="Balance Volumétrico"/>
      <sheetName val="Ajuste Volumétrico"/>
      <sheetName val="Balance de Energía"/>
      <sheetName val="Comparativo vs. Proveedor"/>
      <sheetName val="Dias Consumo"/>
      <sheetName val="TOTAL"/>
      <sheetName val="QUINCENA 2"/>
      <sheetName val="QUINCENA 1 "/>
      <sheetName val="Facturacion Tarif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5">
          <cell r="B25">
            <v>79032</v>
          </cell>
          <cell r="C25">
            <v>10367</v>
          </cell>
          <cell r="D25">
            <v>257</v>
          </cell>
          <cell r="E25">
            <v>925</v>
          </cell>
          <cell r="G25">
            <v>89270.337191040002</v>
          </cell>
        </row>
        <row r="26">
          <cell r="B26">
            <v>76180</v>
          </cell>
          <cell r="C26">
            <v>11663</v>
          </cell>
          <cell r="D26">
            <v>1168</v>
          </cell>
          <cell r="E26">
            <v>8704</v>
          </cell>
          <cell r="G26">
            <v>96995.626629120001</v>
          </cell>
        </row>
        <row r="27">
          <cell r="B27">
            <v>76177</v>
          </cell>
          <cell r="C27">
            <v>10926</v>
          </cell>
          <cell r="D27">
            <v>2453</v>
          </cell>
          <cell r="E27">
            <v>28076</v>
          </cell>
          <cell r="G27">
            <v>116278.31087088001</v>
          </cell>
        </row>
        <row r="28">
          <cell r="B28">
            <v>81138</v>
          </cell>
          <cell r="C28">
            <v>10913</v>
          </cell>
          <cell r="D28">
            <v>2635</v>
          </cell>
          <cell r="E28">
            <v>26310</v>
          </cell>
          <cell r="G28">
            <v>120109.89070223999</v>
          </cell>
        </row>
        <row r="29">
          <cell r="B29">
            <v>65593</v>
          </cell>
          <cell r="C29">
            <v>10859</v>
          </cell>
          <cell r="D29">
            <v>2814</v>
          </cell>
          <cell r="E29">
            <v>29644</v>
          </cell>
          <cell r="G29">
            <v>108084.13733135999</v>
          </cell>
        </row>
        <row r="30">
          <cell r="B30">
            <v>78301</v>
          </cell>
          <cell r="C30">
            <v>10885</v>
          </cell>
          <cell r="D30">
            <v>2524</v>
          </cell>
          <cell r="E30">
            <v>25360</v>
          </cell>
          <cell r="G30">
            <v>116407.36876416001</v>
          </cell>
        </row>
        <row r="31">
          <cell r="B31">
            <v>80082</v>
          </cell>
          <cell r="C31">
            <v>10054</v>
          </cell>
          <cell r="D31">
            <v>2728</v>
          </cell>
          <cell r="E31">
            <v>19863</v>
          </cell>
          <cell r="G31">
            <v>111738.26087088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NEXION"/>
      <sheetName val="MONSANTO"/>
      <sheetName val="CHEMIPLASTICA"/>
      <sheetName val="UNIFOODS, S.A. DE C."/>
      <sheetName val="DIPASA INTERNATIONAL"/>
      <sheetName val="Balance Volumétrico"/>
      <sheetName val="Comparativo vs. Proveedor"/>
      <sheetName val="Ajuste Volumétrico"/>
      <sheetName val="Balance de Energía"/>
      <sheetName val="Dias Trabajados"/>
      <sheetName val="TOTAL"/>
      <sheetName val="QUINCENA 2"/>
      <sheetName val="QUINCENA 1 "/>
      <sheetName val="Facturacion Tarifas"/>
    </sheetNames>
    <sheetDataSet>
      <sheetData sheetId="0"/>
      <sheetData sheetId="1"/>
      <sheetData sheetId="2"/>
      <sheetData sheetId="3"/>
      <sheetData sheetId="4"/>
      <sheetData sheetId="5">
        <row r="11">
          <cell r="A11">
            <v>20150301</v>
          </cell>
          <cell r="B11">
            <v>0</v>
          </cell>
          <cell r="C11">
            <v>587</v>
          </cell>
          <cell r="D11">
            <v>2141</v>
          </cell>
          <cell r="E11">
            <v>4247</v>
          </cell>
          <cell r="G11">
            <v>6974.9993416333782</v>
          </cell>
        </row>
        <row r="12">
          <cell r="A12">
            <v>20150302</v>
          </cell>
          <cell r="B12">
            <v>0</v>
          </cell>
          <cell r="C12">
            <v>3019</v>
          </cell>
          <cell r="D12">
            <v>3085</v>
          </cell>
          <cell r="E12">
            <v>3512</v>
          </cell>
          <cell r="G12">
            <v>9615.99910178971</v>
          </cell>
        </row>
        <row r="13">
          <cell r="A13">
            <v>20150303</v>
          </cell>
          <cell r="B13">
            <v>0</v>
          </cell>
          <cell r="C13">
            <v>2941</v>
          </cell>
          <cell r="D13">
            <v>2894</v>
          </cell>
          <cell r="E13">
            <v>1955</v>
          </cell>
          <cell r="G13">
            <v>7789.9992835838466</v>
          </cell>
        </row>
        <row r="14">
          <cell r="A14">
            <v>20150304</v>
          </cell>
          <cell r="B14">
            <v>525</v>
          </cell>
          <cell r="C14">
            <v>3045</v>
          </cell>
          <cell r="D14">
            <v>3018</v>
          </cell>
          <cell r="E14">
            <v>5304</v>
          </cell>
          <cell r="G14">
            <v>11867.503929670022</v>
          </cell>
        </row>
        <row r="15">
          <cell r="A15">
            <v>20150305</v>
          </cell>
          <cell r="B15">
            <v>1201</v>
          </cell>
          <cell r="C15">
            <v>1872</v>
          </cell>
          <cell r="D15">
            <v>3275</v>
          </cell>
          <cell r="E15">
            <v>5841</v>
          </cell>
          <cell r="G15">
            <v>12115.115587941216</v>
          </cell>
        </row>
        <row r="16">
          <cell r="A16">
            <v>20150306</v>
          </cell>
          <cell r="B16">
            <v>1460</v>
          </cell>
          <cell r="C16">
            <v>2231</v>
          </cell>
          <cell r="D16">
            <v>3058</v>
          </cell>
          <cell r="E16">
            <v>5253</v>
          </cell>
          <cell r="G16">
            <v>11969.403253662005</v>
          </cell>
        </row>
        <row r="17">
          <cell r="A17">
            <v>20150307</v>
          </cell>
          <cell r="B17">
            <v>1029</v>
          </cell>
          <cell r="C17">
            <v>1152</v>
          </cell>
          <cell r="D17">
            <v>2124</v>
          </cell>
          <cell r="E17">
            <v>8082</v>
          </cell>
          <cell r="G17">
            <v>12253.83595542589</v>
          </cell>
        </row>
        <row r="18">
          <cell r="A18">
            <v>20150308</v>
          </cell>
          <cell r="B18">
            <v>734</v>
          </cell>
          <cell r="C18">
            <v>480</v>
          </cell>
          <cell r="D18">
            <v>2407</v>
          </cell>
          <cell r="E18">
            <v>8091</v>
          </cell>
          <cell r="G18">
            <v>11635.013381124616</v>
          </cell>
        </row>
        <row r="19">
          <cell r="A19">
            <v>20150309</v>
          </cell>
          <cell r="B19">
            <v>715</v>
          </cell>
          <cell r="C19">
            <v>2898</v>
          </cell>
          <cell r="D19">
            <v>3397</v>
          </cell>
          <cell r="E19">
            <v>5768</v>
          </cell>
          <cell r="G19">
            <v>12635.836834947064</v>
          </cell>
        </row>
        <row r="20">
          <cell r="A20">
            <v>20150310</v>
          </cell>
          <cell r="B20">
            <v>1433</v>
          </cell>
          <cell r="C20">
            <v>2798</v>
          </cell>
          <cell r="D20">
            <v>3738</v>
          </cell>
          <cell r="E20">
            <v>3348</v>
          </cell>
          <cell r="G20">
            <v>11283.933079368999</v>
          </cell>
        </row>
        <row r="21">
          <cell r="A21">
            <v>20150311</v>
          </cell>
          <cell r="B21">
            <v>2326</v>
          </cell>
          <cell r="C21">
            <v>3143</v>
          </cell>
          <cell r="D21">
            <v>3812</v>
          </cell>
          <cell r="E21">
            <v>4222</v>
          </cell>
          <cell r="G21">
            <v>13430.269998275504</v>
          </cell>
        </row>
        <row r="22">
          <cell r="A22">
            <v>20150312</v>
          </cell>
          <cell r="B22">
            <v>1764</v>
          </cell>
          <cell r="C22">
            <v>2051</v>
          </cell>
          <cell r="D22">
            <v>3798</v>
          </cell>
          <cell r="E22">
            <v>7814</v>
          </cell>
          <cell r="G22">
            <v>15325.230109753256</v>
          </cell>
        </row>
        <row r="23">
          <cell r="A23">
            <v>20150313</v>
          </cell>
          <cell r="B23">
            <v>839</v>
          </cell>
          <cell r="C23">
            <v>1515</v>
          </cell>
          <cell r="D23">
            <v>3404</v>
          </cell>
          <cell r="E23">
            <v>9361</v>
          </cell>
          <cell r="G23">
            <v>14937.833427298061</v>
          </cell>
        </row>
        <row r="24">
          <cell r="A24">
            <v>20150314</v>
          </cell>
          <cell r="B24">
            <v>15</v>
          </cell>
          <cell r="C24">
            <v>1657</v>
          </cell>
          <cell r="D24">
            <v>1800</v>
          </cell>
          <cell r="E24">
            <v>8900</v>
          </cell>
          <cell r="G24">
            <v>12259.43660240914</v>
          </cell>
        </row>
        <row r="25">
          <cell r="A25">
            <v>20150115</v>
          </cell>
        </row>
        <row r="26">
          <cell r="A26">
            <v>20150116</v>
          </cell>
        </row>
        <row r="27">
          <cell r="A27">
            <v>20150117</v>
          </cell>
        </row>
        <row r="28">
          <cell r="A28">
            <v>20150118</v>
          </cell>
        </row>
        <row r="29">
          <cell r="A29">
            <v>20150119</v>
          </cell>
        </row>
        <row r="30">
          <cell r="A30">
            <v>20150120</v>
          </cell>
        </row>
        <row r="31">
          <cell r="A31">
            <v>20150121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3 22 15 diario Roc B"/>
      <sheetName val="Villagran-Feb"/>
      <sheetName val="Dip-dia"/>
      <sheetName val="Che-dia"/>
      <sheetName val="Mon-dia"/>
      <sheetName val="Uni-dia"/>
    </sheetNames>
    <sheetDataSet>
      <sheetData sheetId="0" refreshError="1"/>
      <sheetData sheetId="1">
        <row r="20">
          <cell r="B20">
            <v>0</v>
          </cell>
          <cell r="C20">
            <v>1</v>
          </cell>
          <cell r="D20">
            <v>1660</v>
          </cell>
          <cell r="E20">
            <v>4668</v>
          </cell>
          <cell r="G20">
            <v>6272.2735494364179</v>
          </cell>
        </row>
        <row r="21">
          <cell r="B21">
            <v>0</v>
          </cell>
          <cell r="C21">
            <v>316</v>
          </cell>
          <cell r="D21">
            <v>2361</v>
          </cell>
          <cell r="E21">
            <v>2773</v>
          </cell>
          <cell r="G21">
            <v>5359.5694242092995</v>
          </cell>
        </row>
        <row r="22">
          <cell r="B22">
            <v>0</v>
          </cell>
          <cell r="C22">
            <v>1504</v>
          </cell>
          <cell r="D22">
            <v>3378</v>
          </cell>
          <cell r="E22">
            <v>6691</v>
          </cell>
          <cell r="G22">
            <v>11455.255890189965</v>
          </cell>
        </row>
        <row r="23">
          <cell r="B23">
            <v>0</v>
          </cell>
          <cell r="C23">
            <v>1726</v>
          </cell>
          <cell r="D23">
            <v>3234</v>
          </cell>
          <cell r="E23">
            <v>7561</v>
          </cell>
          <cell r="G23">
            <v>12430.266932177698</v>
          </cell>
        </row>
        <row r="24">
          <cell r="B24">
            <v>7</v>
          </cell>
          <cell r="C24">
            <v>1792</v>
          </cell>
          <cell r="D24">
            <v>3479</v>
          </cell>
          <cell r="E24">
            <v>8750</v>
          </cell>
          <cell r="G24">
            <v>13889.650037866186</v>
          </cell>
        </row>
        <row r="25">
          <cell r="B25">
            <v>7</v>
          </cell>
          <cell r="C25">
            <v>1702</v>
          </cell>
          <cell r="D25">
            <v>3188</v>
          </cell>
          <cell r="E25">
            <v>9076</v>
          </cell>
          <cell r="G25">
            <v>12516.443902890358</v>
          </cell>
        </row>
        <row r="26">
          <cell r="B26">
            <v>145</v>
          </cell>
          <cell r="C26">
            <v>1844</v>
          </cell>
          <cell r="D26">
            <v>3000</v>
          </cell>
          <cell r="E26">
            <v>6262</v>
          </cell>
          <cell r="G26">
            <v>11229.078872509783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s Resumen"/>
      <sheetName val="INTERCONEXION"/>
      <sheetName val="1ra Etapa"/>
      <sheetName val="Servicios por terceros"/>
      <sheetName val="Resumen"/>
      <sheetName val="Cálculos"/>
      <sheetName val="Días de consumo"/>
      <sheetName val="TOTAL"/>
      <sheetName val="QUINCENA 2"/>
      <sheetName val="QUINCENA 1"/>
      <sheetName val="Desgloce de Fact"/>
      <sheetName val="Facturacion Tarifas"/>
      <sheetName val="WEB"/>
    </sheetNames>
    <sheetDataSet>
      <sheetData sheetId="0"/>
      <sheetData sheetId="1"/>
      <sheetData sheetId="2"/>
      <sheetData sheetId="3"/>
      <sheetData sheetId="4">
        <row r="10">
          <cell r="A10">
            <v>42064</v>
          </cell>
          <cell r="B10">
            <v>7086</v>
          </cell>
          <cell r="I10">
            <v>7367.1570000000002</v>
          </cell>
        </row>
        <row r="11">
          <cell r="A11">
            <v>42065</v>
          </cell>
          <cell r="B11">
            <v>7504</v>
          </cell>
          <cell r="I11">
            <v>7655.7039999999997</v>
          </cell>
        </row>
        <row r="12">
          <cell r="A12">
            <v>42066</v>
          </cell>
          <cell r="B12">
            <v>7283</v>
          </cell>
          <cell r="I12">
            <v>7552.0140000000001</v>
          </cell>
        </row>
        <row r="13">
          <cell r="A13">
            <v>42067</v>
          </cell>
          <cell r="B13">
            <v>7045</v>
          </cell>
          <cell r="I13">
            <v>7201.1120000000001</v>
          </cell>
        </row>
        <row r="14">
          <cell r="A14">
            <v>42068</v>
          </cell>
          <cell r="B14">
            <v>6728</v>
          </cell>
          <cell r="I14">
            <v>6905.6889999999994</v>
          </cell>
        </row>
        <row r="15">
          <cell r="A15">
            <v>42069</v>
          </cell>
          <cell r="B15">
            <v>7229</v>
          </cell>
          <cell r="I15">
            <v>7472.6030000000001</v>
          </cell>
        </row>
        <row r="16">
          <cell r="A16">
            <v>42070</v>
          </cell>
          <cell r="B16">
            <v>8931</v>
          </cell>
          <cell r="I16">
            <v>9223.74</v>
          </cell>
        </row>
        <row r="17">
          <cell r="A17">
            <v>42071</v>
          </cell>
          <cell r="B17">
            <v>4058</v>
          </cell>
          <cell r="I17">
            <v>4174.732</v>
          </cell>
        </row>
        <row r="18">
          <cell r="A18">
            <v>42072</v>
          </cell>
          <cell r="B18">
            <v>4945</v>
          </cell>
          <cell r="I18">
            <v>5084.3379999999997</v>
          </cell>
        </row>
        <row r="19">
          <cell r="A19">
            <v>42073</v>
          </cell>
          <cell r="B19">
            <v>12573</v>
          </cell>
          <cell r="I19">
            <v>12815.154</v>
          </cell>
        </row>
        <row r="20">
          <cell r="A20">
            <v>42074</v>
          </cell>
          <cell r="B20">
            <v>12687</v>
          </cell>
          <cell r="I20">
            <v>13009.168000000001</v>
          </cell>
        </row>
        <row r="21">
          <cell r="A21">
            <v>42075</v>
          </cell>
          <cell r="B21">
            <v>10649</v>
          </cell>
          <cell r="I21">
            <v>10983.547</v>
          </cell>
        </row>
        <row r="22">
          <cell r="A22">
            <v>42076</v>
          </cell>
          <cell r="I22">
            <v>7918.8989999999994</v>
          </cell>
        </row>
        <row r="23">
          <cell r="A23">
            <v>42077</v>
          </cell>
          <cell r="B23">
            <v>13596</v>
          </cell>
          <cell r="I23">
            <v>13852.09</v>
          </cell>
        </row>
        <row r="24">
          <cell r="A24">
            <v>42078</v>
          </cell>
        </row>
        <row r="25">
          <cell r="A25">
            <v>42079</v>
          </cell>
        </row>
        <row r="26">
          <cell r="A26">
            <v>42080</v>
          </cell>
        </row>
        <row r="27">
          <cell r="A27">
            <v>42081</v>
          </cell>
        </row>
        <row r="28">
          <cell r="A28">
            <v>42082</v>
          </cell>
        </row>
        <row r="29">
          <cell r="A29">
            <v>42083</v>
          </cell>
        </row>
        <row r="30">
          <cell r="A30">
            <v>42084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s Resumen"/>
      <sheetName val="INTERCONEXION"/>
      <sheetName val="1ra Etapa"/>
      <sheetName val="Servicios por terceros"/>
      <sheetName val="Resumen"/>
      <sheetName val="Cálculos"/>
      <sheetName val="Días de consumo"/>
      <sheetName val="TOTAL"/>
      <sheetName val="QUINCENA 2"/>
      <sheetName val="QUINCENA 1"/>
      <sheetName val="Desgloce de Fact"/>
      <sheetName val="Facturacion Tarifas"/>
      <sheetName val="WEB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B24">
            <v>11159</v>
          </cell>
          <cell r="I24">
            <v>11477.406999999999</v>
          </cell>
        </row>
        <row r="25">
          <cell r="B25">
            <v>8590</v>
          </cell>
          <cell r="I25">
            <v>8904.3089999999993</v>
          </cell>
        </row>
        <row r="26">
          <cell r="B26">
            <v>4536</v>
          </cell>
          <cell r="I26">
            <v>4730.71</v>
          </cell>
        </row>
        <row r="27">
          <cell r="B27">
            <v>6776</v>
          </cell>
          <cell r="I27">
            <v>6983.9089999999997</v>
          </cell>
        </row>
        <row r="28">
          <cell r="B28">
            <v>5891</v>
          </cell>
          <cell r="I28">
            <v>6091.5529999999999</v>
          </cell>
        </row>
        <row r="29">
          <cell r="B29">
            <v>4082</v>
          </cell>
          <cell r="I29">
            <v>4217.5240000000003</v>
          </cell>
        </row>
        <row r="30">
          <cell r="B30">
            <v>2378</v>
          </cell>
          <cell r="I30">
            <v>2372.5830000000001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s Resumen"/>
      <sheetName val="INTERCONEXION"/>
      <sheetName val="1ra Etapa"/>
      <sheetName val="Servicios por terceros"/>
      <sheetName val="Resumen"/>
      <sheetName val="Cálculos"/>
      <sheetName val="Días de consumo"/>
      <sheetName val="TOTAL"/>
      <sheetName val="QUINCENA 2"/>
      <sheetName val="QUINCENA 1"/>
      <sheetName val="Desgloce de Fact"/>
      <sheetName val="Facturacion Tarifas"/>
      <sheetName val="WEB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A10">
            <v>42005</v>
          </cell>
        </row>
        <row r="31">
          <cell r="A31">
            <v>42026</v>
          </cell>
        </row>
        <row r="32">
          <cell r="A32">
            <v>42027</v>
          </cell>
        </row>
        <row r="33">
          <cell r="A33">
            <v>42028</v>
          </cell>
        </row>
        <row r="34">
          <cell r="A34">
            <v>42029</v>
          </cell>
        </row>
        <row r="35">
          <cell r="A35">
            <v>42030</v>
          </cell>
        </row>
        <row r="36">
          <cell r="A36">
            <v>42031</v>
          </cell>
        </row>
        <row r="37">
          <cell r="A37">
            <v>42032</v>
          </cell>
        </row>
        <row r="38">
          <cell r="A38">
            <v>42033</v>
          </cell>
        </row>
        <row r="39">
          <cell r="A39">
            <v>42034</v>
          </cell>
        </row>
        <row r="40">
          <cell r="A40">
            <v>42035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0"/>
  <sheetViews>
    <sheetView zoomScale="75" zoomScaleNormal="75" workbookViewId="0">
      <pane ySplit="9" topLeftCell="A10" activePane="bottomLeft" state="frozenSplit"/>
      <selection pane="bottomLeft" activeCell="F45" sqref="F45"/>
    </sheetView>
  </sheetViews>
  <sheetFormatPr baseColWidth="10" defaultRowHeight="15" x14ac:dyDescent="0.25"/>
  <cols>
    <col min="1" max="1" width="18.7109375" style="1" customWidth="1"/>
    <col min="2" max="2" width="13.42578125" style="1" bestFit="1" customWidth="1"/>
    <col min="3" max="3" width="15.140625" style="1" customWidth="1"/>
    <col min="4" max="5" width="13" style="1" customWidth="1"/>
    <col min="6" max="7" width="13.42578125" style="1" bestFit="1" customWidth="1"/>
    <col min="8" max="8" width="12.7109375" style="1" customWidth="1"/>
    <col min="9" max="9" width="13.85546875" style="1" customWidth="1"/>
    <col min="10" max="10" width="13.42578125" style="1" hidden="1" customWidth="1"/>
    <col min="11" max="11" width="11.42578125" style="1" hidden="1" customWidth="1"/>
    <col min="12" max="12" width="11.140625" style="1" hidden="1" customWidth="1"/>
    <col min="13" max="13" width="10.140625" style="1" hidden="1" customWidth="1"/>
    <col min="14" max="14" width="12.85546875" style="1" hidden="1" customWidth="1"/>
    <col min="15" max="15" width="10.7109375" style="1" hidden="1" customWidth="1"/>
    <col min="16" max="16" width="14.42578125" style="1" hidden="1" customWidth="1"/>
    <col min="17" max="16384" width="11.42578125" style="1"/>
  </cols>
  <sheetData>
    <row r="2" spans="1:16" ht="15" customHeight="1" x14ac:dyDescent="0.25">
      <c r="A2" s="164" t="s">
        <v>124</v>
      </c>
      <c r="B2" s="164"/>
      <c r="C2" s="164"/>
      <c r="D2" s="164"/>
      <c r="E2" s="164"/>
      <c r="F2" s="164"/>
      <c r="G2" s="164"/>
      <c r="H2" s="164"/>
      <c r="I2" s="164"/>
    </row>
    <row r="3" spans="1:16" ht="18" x14ac:dyDescent="0.25">
      <c r="A3" s="163" t="s">
        <v>35</v>
      </c>
      <c r="B3" s="163"/>
      <c r="C3" s="163"/>
      <c r="D3" s="163"/>
      <c r="E3" s="163"/>
      <c r="F3" s="163"/>
      <c r="G3" s="163"/>
      <c r="H3" s="163"/>
      <c r="I3" s="163"/>
    </row>
    <row r="4" spans="1:16" x14ac:dyDescent="0.25">
      <c r="A4" s="2"/>
    </row>
    <row r="5" spans="1:16" ht="16.5" x14ac:dyDescent="0.3">
      <c r="A5" s="2"/>
      <c r="D5" s="58" t="s">
        <v>3</v>
      </c>
    </row>
    <row r="6" spans="1:16" ht="16.5" x14ac:dyDescent="0.3">
      <c r="A6" s="2"/>
      <c r="D6" s="58" t="s">
        <v>2</v>
      </c>
    </row>
    <row r="7" spans="1:16" ht="17.25" thickBot="1" x14ac:dyDescent="0.35">
      <c r="D7" s="58" t="s">
        <v>31</v>
      </c>
    </row>
    <row r="8" spans="1:16" ht="15.75" thickBot="1" x14ac:dyDescent="0.3">
      <c r="J8" s="160" t="s">
        <v>56</v>
      </c>
      <c r="K8" s="161"/>
      <c r="L8" s="161"/>
      <c r="M8" s="161"/>
      <c r="N8" s="161"/>
      <c r="O8" s="161"/>
      <c r="P8" s="162"/>
    </row>
    <row r="9" spans="1:16" ht="16.5" thickBot="1" x14ac:dyDescent="0.3">
      <c r="A9" s="59" t="s">
        <v>0</v>
      </c>
      <c r="B9" s="119" t="s">
        <v>50</v>
      </c>
      <c r="C9" s="119" t="s">
        <v>51</v>
      </c>
      <c r="D9" s="119" t="s">
        <v>30</v>
      </c>
      <c r="E9" s="119" t="s">
        <v>52</v>
      </c>
      <c r="F9" s="119" t="s">
        <v>53</v>
      </c>
      <c r="G9" s="119" t="s">
        <v>54</v>
      </c>
      <c r="H9" s="120" t="s">
        <v>120</v>
      </c>
      <c r="I9" s="145" t="s">
        <v>105</v>
      </c>
      <c r="J9" s="70" t="s">
        <v>50</v>
      </c>
      <c r="K9" s="70" t="s">
        <v>51</v>
      </c>
      <c r="L9" s="70" t="s">
        <v>30</v>
      </c>
      <c r="M9" s="70" t="s">
        <v>52</v>
      </c>
      <c r="N9" s="70" t="s">
        <v>53</v>
      </c>
      <c r="O9" s="70" t="s">
        <v>54</v>
      </c>
      <c r="P9" s="71" t="s">
        <v>55</v>
      </c>
    </row>
    <row r="10" spans="1:16" ht="15.75" thickBot="1" x14ac:dyDescent="0.3">
      <c r="A10" s="3">
        <v>20150301</v>
      </c>
      <c r="B10" s="5">
        <f>Agrizar!J6</f>
        <v>1.3287226052319259E-2</v>
      </c>
      <c r="C10" s="63">
        <f>GNS!G6</f>
        <v>-1.5716991757538549E-2</v>
      </c>
      <c r="D10" s="63">
        <f>Mazda!E6</f>
        <v>1.2553923707042799E-2</v>
      </c>
      <c r="E10" s="63">
        <f>Apaseo!I6</f>
        <v>2.2325605218455365E-4</v>
      </c>
      <c r="F10" s="63">
        <f>Villagran!I6</f>
        <v>-9.4389488736196763E-8</v>
      </c>
      <c r="G10" s="63">
        <f>Naturaltek!E6</f>
        <v>3.8163568388728537E-2</v>
      </c>
      <c r="H10" s="63">
        <f>Purepecha!L6</f>
        <v>1.4680435450353606E-3</v>
      </c>
      <c r="I10" s="63">
        <f>Atotonilco!E6</f>
        <v>-1.4754436648782501E-2</v>
      </c>
      <c r="J10" s="63"/>
      <c r="K10" s="63"/>
      <c r="L10" s="63"/>
      <c r="M10" s="63"/>
      <c r="N10" s="63"/>
      <c r="O10" s="63"/>
      <c r="P10" s="63"/>
    </row>
    <row r="11" spans="1:16" ht="15.75" thickBot="1" x14ac:dyDescent="0.3">
      <c r="A11" s="3">
        <f>A10+1</f>
        <v>20150302</v>
      </c>
      <c r="B11" s="5">
        <f>Agrizar!J7</f>
        <v>6.2983246718622266E-3</v>
      </c>
      <c r="C11" s="63">
        <f>GNS!G7</f>
        <v>4.9899167485391513E-3</v>
      </c>
      <c r="D11" s="63">
        <f>Mazda!E7</f>
        <v>1.9971867695426467E-2</v>
      </c>
      <c r="E11" s="63">
        <f>Apaseo!I7</f>
        <v>-5.6868743575496745E-3</v>
      </c>
      <c r="F11" s="63">
        <f>Villagran!I7</f>
        <v>-9.3407900775871585E-8</v>
      </c>
      <c r="G11" s="63">
        <f>Naturaltek!E7</f>
        <v>1.9815813150560645E-2</v>
      </c>
      <c r="H11" s="63">
        <f>Purepecha!L7</f>
        <v>-6.3283936538711689E-3</v>
      </c>
      <c r="I11" s="63">
        <f>Atotonilco!E7</f>
        <v>-1.7579744596163415E-2</v>
      </c>
      <c r="J11" s="5"/>
      <c r="K11" s="5"/>
      <c r="L11" s="5"/>
      <c r="M11" s="5"/>
      <c r="N11" s="5"/>
      <c r="O11" s="5"/>
      <c r="P11" s="5"/>
    </row>
    <row r="12" spans="1:16" ht="15.75" thickBot="1" x14ac:dyDescent="0.3">
      <c r="A12" s="3">
        <f t="shared" ref="A12:A40" si="0">A11+1</f>
        <v>20150303</v>
      </c>
      <c r="B12" s="5">
        <f>Agrizar!J8</f>
        <v>7.2625169845718625E-3</v>
      </c>
      <c r="C12" s="63">
        <f>GNS!G8</f>
        <v>3.2683846637335009E-3</v>
      </c>
      <c r="D12" s="63">
        <f>Mazda!E8</f>
        <v>1.7358725254663112E-2</v>
      </c>
      <c r="E12" s="63">
        <f>Apaseo!I8</f>
        <v>-4.6752215907607053E-3</v>
      </c>
      <c r="F12" s="63">
        <f>Villagran!I8</f>
        <v>-9.1966138548813163E-8</v>
      </c>
      <c r="G12" s="63">
        <f>Naturaltek!E8</f>
        <v>3.5621491167786519E-2</v>
      </c>
      <c r="H12" s="63">
        <f>Purepecha!L8</f>
        <v>4.3592621712357075E-4</v>
      </c>
      <c r="I12" s="63">
        <f>Atotonilco!E8</f>
        <v>-2.0415359119918198E-2</v>
      </c>
      <c r="J12" s="5"/>
      <c r="K12" s="5"/>
      <c r="L12" s="5"/>
      <c r="M12" s="5"/>
      <c r="N12" s="5"/>
      <c r="O12" s="5"/>
      <c r="P12" s="5"/>
    </row>
    <row r="13" spans="1:16" ht="15.75" thickBot="1" x14ac:dyDescent="0.3">
      <c r="A13" s="3">
        <f t="shared" si="0"/>
        <v>20150304</v>
      </c>
      <c r="B13" s="5">
        <f>Agrizar!J9</f>
        <v>6.2223691485133147E-3</v>
      </c>
      <c r="C13" s="63">
        <f>GNS!G9</f>
        <v>3.3425676642345023E-3</v>
      </c>
      <c r="D13" s="63">
        <f>Mazda!E9</f>
        <v>1.9875656999479026E-2</v>
      </c>
      <c r="E13" s="63">
        <f>Apaseo!I9</f>
        <v>-6.6454808666892981E-3</v>
      </c>
      <c r="F13" s="63">
        <f>Villagran!I9</f>
        <v>-2.0641299531180845E-3</v>
      </c>
      <c r="G13" s="63">
        <f>Naturaltek!E9</f>
        <v>2.1678874040564858E-2</v>
      </c>
      <c r="H13" s="63">
        <f>Purepecha!L9</f>
        <v>1.3513557913828805E-3</v>
      </c>
      <c r="I13" s="63">
        <f>Atotonilco!E9</f>
        <v>-2.0575137225118237E-2</v>
      </c>
      <c r="J13" s="5"/>
      <c r="K13" s="5"/>
      <c r="L13" s="5"/>
      <c r="M13" s="5"/>
      <c r="N13" s="5"/>
      <c r="O13" s="5"/>
      <c r="P13" s="5"/>
    </row>
    <row r="14" spans="1:16" ht="15.75" thickBot="1" x14ac:dyDescent="0.3">
      <c r="A14" s="3">
        <f t="shared" si="0"/>
        <v>20150305</v>
      </c>
      <c r="B14" s="5">
        <f>Agrizar!J10</f>
        <v>5.2239090527784471E-3</v>
      </c>
      <c r="C14" s="63">
        <f>GNS!G10</f>
        <v>4.3897478147808932E-3</v>
      </c>
      <c r="D14" s="63">
        <f>Mazda!E10</f>
        <v>1.7997961346728337E-2</v>
      </c>
      <c r="E14" s="63">
        <f>Apaseo!I10</f>
        <v>-7.9926264816902719E-3</v>
      </c>
      <c r="F14" s="63">
        <f>Villagran!I10</f>
        <v>-6.0985313365333948E-3</v>
      </c>
      <c r="G14" s="63">
        <f>Naturaltek!E10</f>
        <v>2.5730814115723921E-2</v>
      </c>
      <c r="H14" s="63">
        <f>Purepecha!L10</f>
        <v>-1.1838585245438521E-2</v>
      </c>
      <c r="I14" s="63">
        <f>Atotonilco!E10</f>
        <v>-1.9570560682650836E-2</v>
      </c>
      <c r="J14" s="5"/>
      <c r="K14" s="5"/>
      <c r="L14" s="5"/>
      <c r="M14" s="5"/>
      <c r="N14" s="5"/>
      <c r="O14" s="5"/>
      <c r="P14" s="5"/>
    </row>
    <row r="15" spans="1:16" ht="15.75" thickBot="1" x14ac:dyDescent="0.3">
      <c r="A15" s="3">
        <f t="shared" si="0"/>
        <v>20150306</v>
      </c>
      <c r="B15" s="5">
        <f>Agrizar!J11</f>
        <v>7.9237226005866987E-4</v>
      </c>
      <c r="C15" s="63">
        <f>GNS!G11</f>
        <v>2.3135155854289088E-3</v>
      </c>
      <c r="D15" s="63">
        <f>Mazda!E11</f>
        <v>1.6346066094081214E-2</v>
      </c>
      <c r="E15" s="63">
        <f>Apaseo!I11</f>
        <v>-1.3715207707965098E-2</v>
      </c>
      <c r="F15" s="63">
        <f>Villagran!I11</f>
        <v>-2.7233393049918247E-3</v>
      </c>
      <c r="G15" s="63">
        <f>Naturaltek!E11</f>
        <v>3.2599483740806255E-2</v>
      </c>
      <c r="H15" s="63">
        <f>Purepecha!L11</f>
        <v>-2.0017233434687066E-3</v>
      </c>
      <c r="I15" s="63">
        <f>Atotonilco!E11</f>
        <v>-2.0235857118441291E-2</v>
      </c>
      <c r="J15" s="5"/>
      <c r="K15" s="5"/>
      <c r="L15" s="5"/>
      <c r="M15" s="5"/>
      <c r="N15" s="5"/>
      <c r="O15" s="5"/>
      <c r="P15" s="5"/>
    </row>
    <row r="16" spans="1:16" ht="15.75" thickBot="1" x14ac:dyDescent="0.3">
      <c r="A16" s="3">
        <f t="shared" si="0"/>
        <v>20150307</v>
      </c>
      <c r="B16" s="5">
        <f>Agrizar!J12</f>
        <v>1.4429045284116889E-2</v>
      </c>
      <c r="C16" s="63">
        <f>GNS!G12</f>
        <v>-8.0514815923376157E-2</v>
      </c>
      <c r="D16" s="63">
        <f>Mazda!E12</f>
        <v>8.6468420601594043E-2</v>
      </c>
      <c r="E16" s="63">
        <f>Apaseo!I12</f>
        <v>-6.4301779386214944E-3</v>
      </c>
      <c r="F16" s="63">
        <f>Villagran!I12</f>
        <v>-1.0867131325937703E-2</v>
      </c>
      <c r="G16" s="63">
        <f>Naturaltek!E12</f>
        <v>3.1737668234360444E-2</v>
      </c>
      <c r="H16" s="63">
        <f>Purepecha!L12</f>
        <v>-4.6832873708874627E-4</v>
      </c>
      <c r="I16" s="63">
        <f>Atotonilco!E12</f>
        <v>-1.8264429349048539E-2</v>
      </c>
      <c r="J16" s="5"/>
      <c r="K16" s="5"/>
      <c r="L16" s="5"/>
      <c r="M16" s="5"/>
      <c r="N16" s="5"/>
      <c r="O16" s="5"/>
      <c r="P16" s="5"/>
    </row>
    <row r="17" spans="1:16" ht="15.75" thickBot="1" x14ac:dyDescent="0.3">
      <c r="A17" s="3">
        <f t="shared" si="0"/>
        <v>20150308</v>
      </c>
      <c r="B17" s="5">
        <f>Agrizar!J13</f>
        <v>9.7213664804948821E-3</v>
      </c>
      <c r="C17" s="63">
        <f>GNS!G13</f>
        <v>-1.4453850918851325E-3</v>
      </c>
      <c r="D17" s="63">
        <f>Mazda!E13</f>
        <v>1.5972322926808946E-2</v>
      </c>
      <c r="E17" s="63">
        <f>Apaseo!I13</f>
        <v>-2.06817831909701E-3</v>
      </c>
      <c r="F17" s="63">
        <f>Villagran!I13</f>
        <v>-6.6168053575493737E-3</v>
      </c>
      <c r="G17" s="63">
        <f>Naturaltek!E13</f>
        <v>2.7961555376488832E-2</v>
      </c>
      <c r="H17" s="63">
        <f>Purepecha!L13</f>
        <v>-2.5774824820407123E-3</v>
      </c>
      <c r="I17" s="63">
        <f>Atotonilco!E13</f>
        <v>-1.2558869701726845E-2</v>
      </c>
      <c r="J17" s="5" t="s">
        <v>58</v>
      </c>
      <c r="K17" s="5"/>
      <c r="L17" s="5"/>
      <c r="M17" s="5"/>
      <c r="N17" s="5"/>
      <c r="O17" s="5"/>
      <c r="P17" s="5"/>
    </row>
    <row r="18" spans="1:16" ht="15.75" thickBot="1" x14ac:dyDescent="0.3">
      <c r="A18" s="3">
        <f t="shared" si="0"/>
        <v>20150309</v>
      </c>
      <c r="B18" s="5">
        <f>Agrizar!J14</f>
        <v>9.6189292701348711E-3</v>
      </c>
      <c r="C18" s="63">
        <f>GNS!G14</f>
        <v>5.0805950509887942E-3</v>
      </c>
      <c r="D18" s="63">
        <f>Mazda!E14</f>
        <v>1.791590847497003E-2</v>
      </c>
      <c r="E18" s="63">
        <f>Apaseo!I14</f>
        <v>-9.0800366124092081E-3</v>
      </c>
      <c r="F18" s="63">
        <f>Villagran!I14</f>
        <v>-1.1250791452114516E-2</v>
      </c>
      <c r="G18" s="63">
        <f>Naturaltek!E14</f>
        <v>2.7405337725383273E-2</v>
      </c>
      <c r="H18" s="63">
        <f>Purepecha!L14</f>
        <v>8.0978073804593184E-4</v>
      </c>
      <c r="I18" s="63">
        <f>Atotonilco!E14</f>
        <v>-1.5612250448784204E-2</v>
      </c>
      <c r="J18" s="5" t="s">
        <v>58</v>
      </c>
      <c r="K18" s="5"/>
      <c r="L18" s="5"/>
      <c r="M18" s="5"/>
      <c r="N18" s="5"/>
      <c r="O18" s="5"/>
      <c r="P18" s="5"/>
    </row>
    <row r="19" spans="1:16" ht="15.75" thickBot="1" x14ac:dyDescent="0.3">
      <c r="A19" s="3">
        <f t="shared" si="0"/>
        <v>20150310</v>
      </c>
      <c r="B19" s="5">
        <f>Agrizar!J15</f>
        <v>1.1607842040096851E-2</v>
      </c>
      <c r="C19" s="63">
        <f>GNS!G15</f>
        <v>6.38600863334961E-3</v>
      </c>
      <c r="D19" s="63">
        <f>Mazda!E15</f>
        <v>1.6319269037316876E-2</v>
      </c>
      <c r="E19" s="63">
        <f>Apaseo!I15</f>
        <v>-1.2675856594124844E-2</v>
      </c>
      <c r="F19" s="63">
        <f>Villagran!I15</f>
        <v>-2.9304428162073414E-3</v>
      </c>
      <c r="G19" s="63">
        <f>Naturaltek!E15</f>
        <v>1.8895910263739355E-2</v>
      </c>
      <c r="H19" s="63">
        <f>Purepecha!L15</f>
        <v>1.5126874530242236E-3</v>
      </c>
      <c r="I19" s="63">
        <f>Atotonilco!E15</f>
        <v>-1.8952187945657884E-2</v>
      </c>
      <c r="J19" s="5" t="s">
        <v>58</v>
      </c>
      <c r="K19" s="5"/>
      <c r="L19" s="5"/>
      <c r="M19" s="5"/>
      <c r="N19" s="5"/>
      <c r="O19" s="5"/>
      <c r="P19" s="5"/>
    </row>
    <row r="20" spans="1:16" ht="15.75" thickBot="1" x14ac:dyDescent="0.3">
      <c r="A20" s="3">
        <f t="shared" si="0"/>
        <v>20150311</v>
      </c>
      <c r="B20" s="5">
        <f>Agrizar!J16</f>
        <v>-3.9071994805475029E-3</v>
      </c>
      <c r="C20" s="63">
        <f>GNS!G16</f>
        <v>3.1754936039346984E-3</v>
      </c>
      <c r="D20" s="63">
        <f>Mazda!E16</f>
        <v>1.5011840500755408E-2</v>
      </c>
      <c r="E20" s="63">
        <f>Apaseo!I16</f>
        <v>-1.3391833844514298E-2</v>
      </c>
      <c r="F20" s="63">
        <f>Villagran!I16</f>
        <v>-5.4153789710731735E-3</v>
      </c>
      <c r="G20" s="63">
        <f>Naturaltek!E16</f>
        <v>2.476468902546277E-2</v>
      </c>
      <c r="H20" s="63">
        <f>Purepecha!L16</f>
        <v>3.6714791730183314E-4</v>
      </c>
      <c r="I20" s="63">
        <f>Atotonilco!E16</f>
        <v>-1.8440220287795347E-2</v>
      </c>
      <c r="J20" s="5" t="s">
        <v>58</v>
      </c>
      <c r="K20" s="5"/>
      <c r="L20" s="5"/>
      <c r="M20" s="5"/>
      <c r="N20" s="5"/>
      <c r="O20" s="5"/>
      <c r="P20" s="5"/>
    </row>
    <row r="21" spans="1:16" ht="15.75" thickBot="1" x14ac:dyDescent="0.3">
      <c r="A21" s="3">
        <f t="shared" si="0"/>
        <v>20150312</v>
      </c>
      <c r="B21" s="5">
        <f>Agrizar!J17</f>
        <v>1.1384463084105933E-2</v>
      </c>
      <c r="C21" s="63">
        <f>GNS!G17</f>
        <v>4.1708495906770931E-3</v>
      </c>
      <c r="D21" s="63">
        <f>Mazda!E17</f>
        <v>1.7401914164165259E-2</v>
      </c>
      <c r="E21" s="63">
        <f>Apaseo!I17</f>
        <v>-1.0992310162099535E-2</v>
      </c>
      <c r="F21" s="63">
        <f>Villagran!I17</f>
        <v>-6.640676160678035E-3</v>
      </c>
      <c r="G21" s="63">
        <f>Naturaltek!E17</f>
        <v>3.0458921876512248E-2</v>
      </c>
      <c r="H21" s="63">
        <f>Purepecha!L17</f>
        <v>3.2125947540851555E-3</v>
      </c>
      <c r="I21" s="63">
        <f>Atotonilco!E17</f>
        <v>-1.7085060822816529E-2</v>
      </c>
      <c r="J21" s="5" t="s">
        <v>58</v>
      </c>
      <c r="K21" s="5"/>
      <c r="L21" s="5"/>
      <c r="M21" s="5"/>
      <c r="N21" s="5"/>
      <c r="O21" s="5"/>
      <c r="P21" s="5"/>
    </row>
    <row r="22" spans="1:16" ht="15.75" thickBot="1" x14ac:dyDescent="0.3">
      <c r="A22" s="3">
        <f t="shared" si="0"/>
        <v>20150313</v>
      </c>
      <c r="B22" s="5">
        <f>Agrizar!J18</f>
        <v>1.0359051804433295E-2</v>
      </c>
      <c r="C22" s="63">
        <f>GNS!G18</f>
        <v>5.0063396206683755E-3</v>
      </c>
      <c r="D22" s="63">
        <f>Mazda!E18</f>
        <v>1.5941078545124349E-2</v>
      </c>
      <c r="E22" s="63">
        <f>Apaseo!I18</f>
        <v>-1.5046476183866786E-2</v>
      </c>
      <c r="F22" s="63">
        <f>Villagran!I18</f>
        <v>-1.2128035406451056E-2</v>
      </c>
      <c r="G22" s="154">
        <f>Naturaltek!E18</f>
        <v>-1.0367729150226638E-2</v>
      </c>
      <c r="H22" s="63">
        <f>Purepecha!L18</f>
        <v>1.825787382352442E-3</v>
      </c>
      <c r="I22" s="63">
        <f>Atotonilco!E18</f>
        <v>-1.7653940231840901E-2</v>
      </c>
      <c r="J22" s="5" t="s">
        <v>58</v>
      </c>
      <c r="K22" s="5"/>
      <c r="L22" s="5">
        <f>Mazda!H18</f>
        <v>0</v>
      </c>
      <c r="M22" s="5"/>
      <c r="N22" s="5"/>
      <c r="O22" s="5"/>
      <c r="P22" s="5"/>
    </row>
    <row r="23" spans="1:16" ht="15.75" thickBot="1" x14ac:dyDescent="0.3">
      <c r="A23" s="3">
        <f t="shared" si="0"/>
        <v>20150314</v>
      </c>
      <c r="B23" s="5">
        <f>Agrizar!J19</f>
        <v>2.7289771488515628E-2</v>
      </c>
      <c r="C23" s="63">
        <f>GNS!G19</f>
        <v>-2.3003614853762361E-3</v>
      </c>
      <c r="D23" s="63">
        <f>Mazda!E19</f>
        <v>3.7570034981940191E-2</v>
      </c>
      <c r="E23" s="63">
        <f>Apaseo!I19</f>
        <v>-1.5890380965675133E-2</v>
      </c>
      <c r="F23" s="63">
        <f>Villagran!I19</f>
        <v>-9.181775740717173E-3</v>
      </c>
      <c r="G23" s="63">
        <f>Naturaltek!E19</f>
        <v>1.848746290271E-2</v>
      </c>
      <c r="H23" s="63">
        <f>Purepecha!L19</f>
        <v>3.4409042593550026E-3</v>
      </c>
      <c r="I23" s="63">
        <f>Atotonilco!E19</f>
        <v>-1.4275453402765308E-2</v>
      </c>
      <c r="J23" s="5" t="s">
        <v>58</v>
      </c>
      <c r="K23" s="5"/>
      <c r="L23" s="5">
        <f>Mazda!H19</f>
        <v>0</v>
      </c>
      <c r="M23" s="5"/>
      <c r="N23" s="5"/>
      <c r="O23" s="5"/>
      <c r="P23" s="5"/>
    </row>
    <row r="24" spans="1:16" ht="15.75" thickBot="1" x14ac:dyDescent="0.3">
      <c r="A24" s="3">
        <f t="shared" si="0"/>
        <v>20150315</v>
      </c>
      <c r="B24" s="5">
        <f>Agrizar!J20</f>
        <v>5.8468720507616192E-3</v>
      </c>
      <c r="C24" s="63">
        <f>GNS!G20</f>
        <v>-6.6923076923076907</v>
      </c>
      <c r="D24" s="63">
        <f>Mazda!E20</f>
        <v>1</v>
      </c>
      <c r="E24" s="63">
        <f>Apaseo!I20</f>
        <v>-1.4681952036936501E-2</v>
      </c>
      <c r="F24" s="63">
        <f>Villagran!I20</f>
        <v>-9.0440013683202938E-3</v>
      </c>
      <c r="G24" s="63">
        <f>Naturaltek!E20</f>
        <v>2.7742067524485214E-2</v>
      </c>
      <c r="H24" s="63">
        <f>Purepecha!L20</f>
        <v>1.8757489634442395E-3</v>
      </c>
      <c r="I24" s="63">
        <f>Atotonilco!E20</f>
        <v>-1.0960579546523661E-2</v>
      </c>
      <c r="J24" s="5" t="s">
        <v>58</v>
      </c>
      <c r="K24" s="5"/>
      <c r="L24" s="5">
        <f>Mazda!H20</f>
        <v>0</v>
      </c>
      <c r="M24" s="5"/>
      <c r="N24" s="5"/>
      <c r="O24" s="5"/>
      <c r="P24" s="5"/>
    </row>
    <row r="25" spans="1:16" ht="15.75" thickBot="1" x14ac:dyDescent="0.3">
      <c r="A25" s="3">
        <f t="shared" si="0"/>
        <v>20150316</v>
      </c>
      <c r="B25" s="5">
        <f>Agrizar!J21</f>
        <v>2.0477750297459581E-2</v>
      </c>
      <c r="C25" s="63">
        <f>GNS!G21</f>
        <v>-2.272008100753108E-2</v>
      </c>
      <c r="D25" s="63">
        <f>Mazda!E21</f>
        <v>1.4545589821807191E-2</v>
      </c>
      <c r="E25" s="63">
        <f>Apaseo!I21</f>
        <v>-7.4165547033440068E-3</v>
      </c>
      <c r="F25" s="63">
        <f>Villagran!I21</f>
        <v>-1.6872731488881076E-2</v>
      </c>
      <c r="G25" s="63">
        <f>Naturaltek!E21</f>
        <v>3.5298527937428867E-2</v>
      </c>
      <c r="H25" s="63">
        <f>Purepecha!L21</f>
        <v>1.7583281237357733E-3</v>
      </c>
      <c r="I25" s="63">
        <f>Atotonilco!E21</f>
        <v>-1.613719142047754E-2</v>
      </c>
      <c r="J25" s="5" t="s">
        <v>58</v>
      </c>
      <c r="K25" s="5"/>
      <c r="L25" s="5">
        <f>Mazda!H21</f>
        <v>0</v>
      </c>
      <c r="M25" s="5"/>
      <c r="N25" s="5"/>
      <c r="O25" s="5"/>
      <c r="P25" s="5"/>
    </row>
    <row r="26" spans="1:16" ht="15.75" thickBot="1" x14ac:dyDescent="0.3">
      <c r="A26" s="3">
        <f t="shared" si="0"/>
        <v>20150317</v>
      </c>
      <c r="B26" s="5">
        <f>Agrizar!J22</f>
        <v>1.1340485183772639E-2</v>
      </c>
      <c r="C26" s="63">
        <f>GNS!G22</f>
        <v>7.8030494370373302E-3</v>
      </c>
      <c r="D26" s="63">
        <f>Mazda!E22</f>
        <v>1.8271962564759624E-2</v>
      </c>
      <c r="E26" s="63">
        <f>Apaseo!I22</f>
        <v>-1.1641802490777285E-2</v>
      </c>
      <c r="F26" s="63">
        <f>Villagran!I22</f>
        <v>-1.0278610180229044E-2</v>
      </c>
      <c r="G26" s="63">
        <f>Naturaltek!E22</f>
        <v>4.1158726702757102E-2</v>
      </c>
      <c r="H26" s="63">
        <f>Purepecha!L22</f>
        <v>4.8346754031110082E-3</v>
      </c>
      <c r="I26" s="63">
        <f>Atotonilco!E22</f>
        <v>-1.7250443582834986E-2</v>
      </c>
      <c r="J26" s="5" t="s">
        <v>58</v>
      </c>
      <c r="K26" s="5"/>
      <c r="L26" s="5">
        <f>Mazda!H22</f>
        <v>0</v>
      </c>
      <c r="M26" s="5"/>
      <c r="N26" s="5"/>
      <c r="O26" s="5"/>
      <c r="P26" s="5"/>
    </row>
    <row r="27" spans="1:16" ht="15.75" thickBot="1" x14ac:dyDescent="0.3">
      <c r="A27" s="3">
        <f t="shared" si="0"/>
        <v>20150318</v>
      </c>
      <c r="B27" s="5">
        <f>Agrizar!J23</f>
        <v>-6.5917196948652433E-4</v>
      </c>
      <c r="C27" s="63">
        <f>GNS!G23</f>
        <v>4.8054565183692213E-3</v>
      </c>
      <c r="D27" s="63">
        <f>Mazda!E23</f>
        <v>2.0125986151391832E-2</v>
      </c>
      <c r="E27" s="63">
        <f>Apaseo!I23</f>
        <v>-7.3774881700352764E-3</v>
      </c>
      <c r="F27" s="63">
        <f>Villagran!I23</f>
        <v>-7.2993660005342027E-3</v>
      </c>
      <c r="G27" s="63">
        <f>Naturaltek!E23</f>
        <v>2.976971778985088E-2</v>
      </c>
      <c r="H27" s="63">
        <f>Purepecha!L23</f>
        <v>4.9187000475611111E-3</v>
      </c>
      <c r="I27" s="63">
        <f>Atotonilco!E23</f>
        <v>-1.8751063467755659E-2</v>
      </c>
      <c r="J27" s="5" t="s">
        <v>58</v>
      </c>
      <c r="K27" s="5"/>
      <c r="L27" s="5">
        <f>Mazda!H23</f>
        <v>0</v>
      </c>
      <c r="M27" s="5"/>
      <c r="N27" s="5"/>
      <c r="O27" s="5"/>
      <c r="P27" s="5"/>
    </row>
    <row r="28" spans="1:16" ht="15.75" thickBot="1" x14ac:dyDescent="0.3">
      <c r="A28" s="3">
        <f t="shared" si="0"/>
        <v>20150319</v>
      </c>
      <c r="B28" s="5">
        <f>Agrizar!J24</f>
        <v>1.9468507587971064E-2</v>
      </c>
      <c r="C28" s="63">
        <f>GNS!G24</f>
        <v>9.7491093954031535E-3</v>
      </c>
      <c r="D28" s="63">
        <f>Mazda!E24</f>
        <v>1.9670050761421507E-2</v>
      </c>
      <c r="E28" s="63">
        <f>Apaseo!I24</f>
        <v>-7.640923904569945E-3</v>
      </c>
      <c r="F28" s="63">
        <f>Villagran!I24</f>
        <v>-9.9606514027813734E-3</v>
      </c>
      <c r="G28" s="63">
        <f>Naturaltek!E24</f>
        <v>3.2923131424777867E-2</v>
      </c>
      <c r="H28" s="63">
        <f>Purepecha!L24</f>
        <v>7.2483465484277886E-3</v>
      </c>
      <c r="I28" s="63">
        <f>Atotonilco!E24</f>
        <v>-1.0828171598990594E-2</v>
      </c>
      <c r="J28" s="5" t="s">
        <v>58</v>
      </c>
      <c r="K28" s="5"/>
      <c r="L28" s="5">
        <f>Mazda!H24</f>
        <v>0</v>
      </c>
      <c r="M28" s="5"/>
      <c r="N28" s="5"/>
      <c r="O28" s="5"/>
      <c r="P28" s="5"/>
    </row>
    <row r="29" spans="1:16" ht="15.75" thickBot="1" x14ac:dyDescent="0.3">
      <c r="A29" s="3">
        <f t="shared" si="0"/>
        <v>20150320</v>
      </c>
      <c r="B29" s="5">
        <f>Agrizar!J25</f>
        <v>1.1330679485385135E-2</v>
      </c>
      <c r="C29" s="63">
        <f>GNS!G25</f>
        <v>5.1845295084633784E-3</v>
      </c>
      <c r="D29" s="63">
        <f>Mazda!E25</f>
        <v>2.1782229704695129E-2</v>
      </c>
      <c r="E29" s="63">
        <f>Apaseo!I25</f>
        <v>-5.6923478545629824E-3</v>
      </c>
      <c r="F29" s="63">
        <f>Villagran!I25</f>
        <v>-2.9109104900991866E-3</v>
      </c>
      <c r="G29" s="63">
        <f>Naturaltek!E25</f>
        <v>3.2133545653800742E-2</v>
      </c>
      <c r="H29" s="63">
        <f>Purepecha!L25</f>
        <v>5.0860934346495367E-3</v>
      </c>
      <c r="I29" s="63">
        <f>Atotonilco!E25</f>
        <v>-2.2000060773648546E-2</v>
      </c>
      <c r="J29" s="5" t="s">
        <v>58</v>
      </c>
      <c r="K29" s="5"/>
      <c r="L29" s="5">
        <f>Mazda!H25</f>
        <v>0</v>
      </c>
      <c r="M29" s="5"/>
      <c r="N29" s="5"/>
      <c r="O29" s="5"/>
      <c r="P29" s="5"/>
    </row>
    <row r="30" spans="1:16" ht="15.75" thickBot="1" x14ac:dyDescent="0.3">
      <c r="A30" s="3">
        <f t="shared" si="0"/>
        <v>20150321</v>
      </c>
      <c r="B30" s="5">
        <f>Agrizar!J26</f>
        <v>1.1660952222339519E-2</v>
      </c>
      <c r="C30" s="63">
        <f>GNS!G26</f>
        <v>4.5181393278433145E-2</v>
      </c>
      <c r="D30" s="63">
        <f>Mazda!E26</f>
        <v>1</v>
      </c>
      <c r="E30" s="63">
        <f>Apaseo!I26</f>
        <v>-8.8487069819580318E-3</v>
      </c>
      <c r="F30" s="63">
        <f>Villagran!I26</f>
        <v>-1.9521750393866209E-3</v>
      </c>
      <c r="G30" s="63">
        <f>Naturaltek!E26</f>
        <v>-2.2831656468919807E-3</v>
      </c>
      <c r="H30" s="63">
        <f>Purepecha!L26</f>
        <v>7.2395231712366016E-3</v>
      </c>
      <c r="I30" s="63">
        <f>Atotonilco!E26</f>
        <v>-1.7728884444040367E-2</v>
      </c>
      <c r="J30" s="5" t="s">
        <v>58</v>
      </c>
      <c r="K30" s="5"/>
      <c r="L30" s="5">
        <f>Mazda!H26</f>
        <v>0</v>
      </c>
      <c r="M30" s="5"/>
      <c r="N30" s="5"/>
      <c r="O30" s="5"/>
      <c r="P30" s="5"/>
    </row>
    <row r="31" spans="1:16" ht="15.75" hidden="1" thickBot="1" x14ac:dyDescent="0.3">
      <c r="A31" s="3">
        <f t="shared" si="0"/>
        <v>20150322</v>
      </c>
      <c r="B31" s="5">
        <f>Agrizar!J27</f>
        <v>0</v>
      </c>
      <c r="C31" s="63">
        <f>GNS!G27</f>
        <v>0</v>
      </c>
      <c r="D31" s="63">
        <f>Mazda!E27</f>
        <v>0</v>
      </c>
      <c r="E31" s="63"/>
      <c r="F31" s="63">
        <f>Villagran!I27</f>
        <v>0</v>
      </c>
      <c r="G31" s="63">
        <f>Naturaltek!E27</f>
        <v>0</v>
      </c>
      <c r="H31" s="63">
        <f>Purepecha!L27</f>
        <v>0</v>
      </c>
      <c r="I31" s="63">
        <f>Atotonilco!E27</f>
        <v>-1.6614694991229778E-2</v>
      </c>
      <c r="J31" s="5" t="s">
        <v>58</v>
      </c>
      <c r="K31" s="5"/>
      <c r="L31" s="5">
        <f>Mazda!H27</f>
        <v>0</v>
      </c>
      <c r="M31" s="5"/>
      <c r="N31" s="5"/>
      <c r="O31" s="5"/>
      <c r="P31" s="5"/>
    </row>
    <row r="32" spans="1:16" ht="15.75" hidden="1" thickBot="1" x14ac:dyDescent="0.3">
      <c r="A32" s="3">
        <f t="shared" si="0"/>
        <v>20150323</v>
      </c>
      <c r="B32" s="5"/>
      <c r="C32" s="63"/>
      <c r="D32" s="63"/>
      <c r="E32" s="63"/>
      <c r="F32" s="63"/>
      <c r="G32" s="63"/>
      <c r="H32" s="63"/>
      <c r="I32" s="63"/>
      <c r="J32" s="5" t="s">
        <v>58</v>
      </c>
      <c r="K32" s="5"/>
      <c r="L32" s="5">
        <f>Mazda!H28</f>
        <v>0</v>
      </c>
      <c r="M32" s="5"/>
      <c r="N32" s="5"/>
      <c r="O32" s="5"/>
      <c r="P32" s="5"/>
    </row>
    <row r="33" spans="1:16" ht="15.75" hidden="1" thickBot="1" x14ac:dyDescent="0.3">
      <c r="A33" s="3">
        <f t="shared" si="0"/>
        <v>20150324</v>
      </c>
      <c r="B33" s="5"/>
      <c r="C33" s="63"/>
      <c r="D33" s="63"/>
      <c r="E33" s="63"/>
      <c r="F33" s="63"/>
      <c r="G33" s="63"/>
      <c r="H33" s="63"/>
      <c r="I33" s="63"/>
      <c r="J33" s="5" t="s">
        <v>58</v>
      </c>
      <c r="K33" s="5"/>
      <c r="L33" s="5">
        <f>Mazda!H29</f>
        <v>0</v>
      </c>
      <c r="M33" s="5"/>
      <c r="N33" s="5"/>
      <c r="O33" s="5"/>
      <c r="P33" s="5"/>
    </row>
    <row r="34" spans="1:16" ht="15.75" hidden="1" thickBot="1" x14ac:dyDescent="0.3">
      <c r="A34" s="3">
        <f t="shared" si="0"/>
        <v>20150325</v>
      </c>
      <c r="B34" s="5"/>
      <c r="C34" s="63"/>
      <c r="D34" s="63"/>
      <c r="E34" s="63"/>
      <c r="F34" s="63"/>
      <c r="G34" s="63"/>
      <c r="H34" s="63"/>
      <c r="I34" s="63"/>
      <c r="J34" s="5" t="s">
        <v>58</v>
      </c>
      <c r="K34" s="5"/>
      <c r="L34" s="5">
        <f>Mazda!H30</f>
        <v>0</v>
      </c>
      <c r="M34" s="5"/>
      <c r="N34" s="5"/>
      <c r="O34" s="5"/>
      <c r="P34" s="5"/>
    </row>
    <row r="35" spans="1:16" ht="15.75" hidden="1" thickBot="1" x14ac:dyDescent="0.3">
      <c r="A35" s="3">
        <f t="shared" si="0"/>
        <v>20150326</v>
      </c>
      <c r="B35" s="5"/>
      <c r="C35" s="63"/>
      <c r="D35" s="63"/>
      <c r="E35" s="63"/>
      <c r="F35" s="63"/>
      <c r="G35" s="63"/>
      <c r="H35" s="63"/>
      <c r="I35" s="63"/>
      <c r="J35" s="5" t="s">
        <v>58</v>
      </c>
      <c r="K35" s="5"/>
      <c r="L35" s="5">
        <f>Mazda!H31</f>
        <v>0</v>
      </c>
      <c r="M35" s="5"/>
      <c r="N35" s="5"/>
      <c r="O35" s="5"/>
      <c r="P35" s="5"/>
    </row>
    <row r="36" spans="1:16" ht="15.75" hidden="1" thickBot="1" x14ac:dyDescent="0.3">
      <c r="A36" s="3">
        <f t="shared" si="0"/>
        <v>20150327</v>
      </c>
      <c r="B36" s="5"/>
      <c r="C36" s="63"/>
      <c r="D36" s="63"/>
      <c r="E36" s="63"/>
      <c r="F36" s="63"/>
      <c r="G36" s="63"/>
      <c r="H36" s="63"/>
      <c r="I36" s="63"/>
      <c r="J36" s="5" t="s">
        <v>58</v>
      </c>
      <c r="K36" s="5"/>
      <c r="L36" s="5">
        <f>Mazda!H32</f>
        <v>0</v>
      </c>
      <c r="M36" s="5"/>
      <c r="N36" s="5"/>
      <c r="O36" s="5"/>
      <c r="P36" s="5"/>
    </row>
    <row r="37" spans="1:16" ht="15.75" hidden="1" thickBot="1" x14ac:dyDescent="0.3">
      <c r="A37" s="3">
        <f t="shared" si="0"/>
        <v>20150328</v>
      </c>
      <c r="B37" s="5"/>
      <c r="C37" s="63"/>
      <c r="D37" s="63"/>
      <c r="E37" s="63"/>
      <c r="F37" s="63"/>
      <c r="G37" s="63"/>
      <c r="H37" s="63"/>
      <c r="I37" s="63"/>
      <c r="J37" s="60" t="s">
        <v>58</v>
      </c>
      <c r="K37" s="5"/>
      <c r="L37" s="5">
        <f>Mazda!H33</f>
        <v>0</v>
      </c>
      <c r="M37" s="5"/>
      <c r="N37" s="5"/>
      <c r="O37" s="5"/>
      <c r="P37" s="5"/>
    </row>
    <row r="38" spans="1:16" ht="15.75" hidden="1" thickBot="1" x14ac:dyDescent="0.3">
      <c r="A38" s="3">
        <f t="shared" si="0"/>
        <v>20150329</v>
      </c>
      <c r="B38" s="5"/>
      <c r="C38" s="63"/>
      <c r="D38" s="63"/>
      <c r="E38" s="63"/>
      <c r="F38" s="63"/>
      <c r="G38" s="63"/>
      <c r="H38" s="63"/>
      <c r="I38" s="63"/>
      <c r="J38" s="5" t="s">
        <v>58</v>
      </c>
      <c r="K38" s="5"/>
      <c r="L38" s="5">
        <f>Mazda!H34</f>
        <v>0</v>
      </c>
      <c r="M38" s="5"/>
      <c r="N38" s="5"/>
      <c r="O38" s="5"/>
      <c r="P38" s="5"/>
    </row>
    <row r="39" spans="1:16" ht="15.75" hidden="1" thickBot="1" x14ac:dyDescent="0.3">
      <c r="A39" s="3">
        <f t="shared" si="0"/>
        <v>20150330</v>
      </c>
      <c r="B39" s="5"/>
      <c r="C39" s="63"/>
      <c r="D39" s="63"/>
      <c r="E39" s="63"/>
      <c r="F39" s="63"/>
      <c r="G39" s="63"/>
      <c r="H39" s="63"/>
      <c r="I39" s="63"/>
      <c r="J39" s="5" t="s">
        <v>58</v>
      </c>
      <c r="K39" s="5"/>
      <c r="L39" s="5">
        <f>Mazda!H35</f>
        <v>0</v>
      </c>
      <c r="M39" s="5"/>
      <c r="N39" s="5"/>
      <c r="O39" s="5"/>
      <c r="P39" s="5"/>
    </row>
    <row r="40" spans="1:16" ht="15.75" hidden="1" thickBot="1" x14ac:dyDescent="0.3">
      <c r="A40" s="3">
        <f t="shared" si="0"/>
        <v>20150331</v>
      </c>
      <c r="B40" s="5"/>
      <c r="C40" s="63"/>
      <c r="D40" s="63"/>
      <c r="E40" s="63"/>
      <c r="F40" s="63"/>
      <c r="G40" s="63"/>
      <c r="H40" s="63"/>
      <c r="I40" s="63"/>
      <c r="J40" s="5"/>
      <c r="K40" s="5"/>
      <c r="L40" s="5"/>
      <c r="M40" s="5"/>
      <c r="N40" s="5"/>
      <c r="O40" s="5"/>
      <c r="P40" s="5"/>
    </row>
    <row r="41" spans="1:16" ht="15.75" thickBot="1" x14ac:dyDescent="0.3">
      <c r="B41" s="77"/>
      <c r="C41" s="77"/>
      <c r="D41" s="77"/>
      <c r="E41" s="77"/>
      <c r="F41" s="77"/>
      <c r="G41" s="77"/>
      <c r="H41" s="77"/>
      <c r="I41" s="77"/>
    </row>
    <row r="42" spans="1:16" ht="27" thickBot="1" x14ac:dyDescent="0.45">
      <c r="A42" s="4" t="s">
        <v>1</v>
      </c>
      <c r="B42" s="6">
        <f>Agrizar!J38</f>
        <v>1.0124254001689941E-2</v>
      </c>
      <c r="C42" s="7">
        <f>GNS!G38</f>
        <v>3.9717432767094269E-3</v>
      </c>
      <c r="D42" s="7">
        <f>Mazda!E38</f>
        <v>1.8422217604885129E-2</v>
      </c>
      <c r="E42" s="7">
        <f>Apaseo!I38</f>
        <v>-9.0075544684358987E-3</v>
      </c>
      <c r="F42" s="7">
        <f>Villagran!I38</f>
        <v>-6.4570203022626532E-3</v>
      </c>
      <c r="G42" s="7">
        <f>Naturaltek!E38</f>
        <v>2.5705407972057184E-2</v>
      </c>
      <c r="H42" s="127">
        <f>Purepecha!L38</f>
        <v>1.2970830451116276E-3</v>
      </c>
      <c r="I42" s="127">
        <f>Atotonilco!E38</f>
        <v>-1.8204822943415567E-2</v>
      </c>
    </row>
    <row r="43" spans="1:16" ht="19.5" thickBot="1" x14ac:dyDescent="0.35">
      <c r="A43" s="67" t="s">
        <v>36</v>
      </c>
      <c r="B43" s="150">
        <f>Agrizar!H39</f>
        <v>39814.569000000003</v>
      </c>
      <c r="C43" s="150">
        <f>GNS!E39</f>
        <v>5605.0714285714294</v>
      </c>
      <c r="D43" s="150">
        <f>Mazda!C39</f>
        <v>14919.614285714284</v>
      </c>
      <c r="E43" s="150">
        <f>Apaseo!G39</f>
        <v>110429.72679241144</v>
      </c>
      <c r="F43" s="150">
        <f>Villagran!G39</f>
        <v>11364.902309341069</v>
      </c>
      <c r="G43" s="150">
        <f>Naturaltek!C39</f>
        <v>7904.4734285714303</v>
      </c>
      <c r="H43" s="151">
        <f>Purepecha!J39</f>
        <v>29134.456476190469</v>
      </c>
      <c r="I43" s="151">
        <f>Atotonilco!B39</f>
        <v>27246.142857142859</v>
      </c>
      <c r="J43" s="35"/>
      <c r="K43" s="41"/>
    </row>
    <row r="44" spans="1:16" ht="18.75" x14ac:dyDescent="0.3">
      <c r="B44" s="34"/>
      <c r="H44" s="128"/>
      <c r="I44" s="128">
        <f>SUM($B43:I43)</f>
        <v>246418.956577943</v>
      </c>
    </row>
    <row r="45" spans="1:16" x14ac:dyDescent="0.25">
      <c r="A45" s="2" t="s">
        <v>104</v>
      </c>
      <c r="B45" s="2"/>
      <c r="C45" s="2"/>
      <c r="D45" s="2"/>
    </row>
    <row r="46" spans="1:16" x14ac:dyDescent="0.25">
      <c r="B46" s="118"/>
      <c r="C46" s="117"/>
      <c r="D46" s="117"/>
      <c r="E46" s="117"/>
      <c r="F46" s="117"/>
      <c r="G46" s="117"/>
      <c r="H46" s="117"/>
      <c r="I46" s="146"/>
    </row>
    <row r="47" spans="1:16" x14ac:dyDescent="0.25">
      <c r="A47" s="2"/>
      <c r="B47" s="118"/>
      <c r="C47" s="117"/>
      <c r="D47" s="117"/>
      <c r="E47" s="117"/>
      <c r="F47" s="117"/>
      <c r="G47" s="117"/>
      <c r="H47" s="117"/>
      <c r="I47" s="146"/>
    </row>
    <row r="48" spans="1:16" x14ac:dyDescent="0.25">
      <c r="B48" s="118"/>
      <c r="C48" s="117"/>
      <c r="D48" s="117"/>
      <c r="E48" s="117"/>
      <c r="F48" s="117"/>
      <c r="G48" s="117"/>
      <c r="H48" s="117"/>
      <c r="I48" s="146"/>
    </row>
    <row r="49" spans="2:9" x14ac:dyDescent="0.25">
      <c r="B49" s="118"/>
      <c r="C49" s="117"/>
      <c r="D49" s="117"/>
      <c r="E49" s="117"/>
      <c r="F49" s="117"/>
      <c r="G49" s="117"/>
      <c r="H49" s="117"/>
      <c r="I49" s="146"/>
    </row>
    <row r="50" spans="2:9" x14ac:dyDescent="0.25">
      <c r="B50" s="118"/>
      <c r="C50" s="117"/>
      <c r="D50" s="117"/>
      <c r="E50" s="117"/>
      <c r="F50" s="117"/>
      <c r="G50" s="117"/>
      <c r="H50" s="117"/>
      <c r="I50" s="146"/>
    </row>
  </sheetData>
  <mergeCells count="3">
    <mergeCell ref="J8:P8"/>
    <mergeCell ref="A3:I3"/>
    <mergeCell ref="A2:I2"/>
  </mergeCells>
  <conditionalFormatting sqref="B10:P40">
    <cfRule type="cellIs" dxfId="11" priority="9" operator="lessThan">
      <formula>-0.02</formula>
    </cfRule>
    <cfRule type="cellIs" dxfId="10" priority="10" operator="lessThan">
      <formula>0.015</formula>
    </cfRule>
    <cfRule type="cellIs" dxfId="9" priority="11" operator="greaterThan">
      <formula>0.02</formula>
    </cfRule>
    <cfRule type="cellIs" dxfId="8" priority="12" operator="between">
      <formula>0.015</formula>
      <formula>0.02</formula>
    </cfRule>
  </conditionalFormatting>
  <conditionalFormatting sqref="B42">
    <cfRule type="cellIs" dxfId="7" priority="5" operator="lessThan">
      <formula>-0.02</formula>
    </cfRule>
    <cfRule type="cellIs" dxfId="6" priority="6" operator="lessThan">
      <formula>0.01</formula>
    </cfRule>
    <cfRule type="cellIs" dxfId="5" priority="7" operator="greaterThan">
      <formula>0.02</formula>
    </cfRule>
    <cfRule type="cellIs" dxfId="4" priority="8" operator="between">
      <formula>0.015</formula>
      <formula>0.02</formula>
    </cfRule>
  </conditionalFormatting>
  <conditionalFormatting sqref="C42:I42">
    <cfRule type="cellIs" dxfId="3" priority="1" operator="lessThan">
      <formula>-0.02</formula>
    </cfRule>
    <cfRule type="cellIs" dxfId="2" priority="2" operator="lessThan">
      <formula>0.015</formula>
    </cfRule>
    <cfRule type="cellIs" dxfId="1" priority="3" operator="greaterThan">
      <formula>0.02</formula>
    </cfRule>
    <cfRule type="cellIs" dxfId="0" priority="4" operator="between">
      <formula>0.015</formula>
      <formula>0.02</formula>
    </cfRule>
  </conditionalFormatting>
  <pageMargins left="0.32" right="0.59055118110236227" top="0.55118110236220474" bottom="0.74803149606299213" header="0.31496062992125984" footer="0.31496062992125984"/>
  <pageSetup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1"/>
  <sheetViews>
    <sheetView workbookViewId="0">
      <pane ySplit="5" topLeftCell="A6" activePane="bottomLeft" state="frozenSplit"/>
      <selection pane="bottomLeft" activeCell="C15" sqref="C15"/>
    </sheetView>
  </sheetViews>
  <sheetFormatPr baseColWidth="10" defaultRowHeight="12.75" x14ac:dyDescent="0.2"/>
  <cols>
    <col min="1" max="6" width="11.42578125" style="18"/>
    <col min="7" max="7" width="12.28515625" style="18" bestFit="1" customWidth="1"/>
    <col min="8" max="11" width="11.42578125" style="18"/>
    <col min="12" max="12" width="15.28515625" style="18" customWidth="1"/>
    <col min="13" max="16384" width="11.42578125" style="18"/>
  </cols>
  <sheetData>
    <row r="2" spans="1:12" ht="23.25" x14ac:dyDescent="0.35">
      <c r="B2" s="19" t="s">
        <v>41</v>
      </c>
      <c r="K2" s="20">
        <v>41730</v>
      </c>
    </row>
    <row r="4" spans="1:12" ht="13.5" thickBot="1" x14ac:dyDescent="0.25"/>
    <row r="5" spans="1:12" ht="24.75" thickBot="1" x14ac:dyDescent="0.25">
      <c r="A5" s="43" t="s">
        <v>0</v>
      </c>
      <c r="B5" s="21" t="s">
        <v>38</v>
      </c>
      <c r="C5" s="21" t="s">
        <v>39</v>
      </c>
      <c r="D5" s="21" t="s">
        <v>40</v>
      </c>
      <c r="E5" s="21" t="s">
        <v>42</v>
      </c>
      <c r="F5" s="21" t="s">
        <v>43</v>
      </c>
      <c r="G5" s="21" t="s">
        <v>44</v>
      </c>
      <c r="H5" s="21" t="s">
        <v>45</v>
      </c>
      <c r="I5" s="21" t="s">
        <v>10</v>
      </c>
      <c r="J5" s="22" t="s">
        <v>11</v>
      </c>
      <c r="K5" s="23" t="s">
        <v>12</v>
      </c>
      <c r="L5" s="24" t="s">
        <v>13</v>
      </c>
    </row>
    <row r="6" spans="1:12" ht="13.5" thickBot="1" x14ac:dyDescent="0.25">
      <c r="A6" s="25">
        <v>20140301</v>
      </c>
      <c r="B6" s="39"/>
      <c r="C6" s="39"/>
      <c r="D6" s="39"/>
      <c r="E6" s="39"/>
      <c r="F6" s="39"/>
      <c r="G6" s="39"/>
      <c r="H6" s="39"/>
      <c r="I6" s="40">
        <f t="shared" ref="I6:I33" si="0">SUM(B6:H6)</f>
        <v>0</v>
      </c>
      <c r="J6" s="28"/>
      <c r="K6" s="26">
        <f t="shared" ref="K6:K33" si="1">J6-I6</f>
        <v>0</v>
      </c>
      <c r="L6" s="27"/>
    </row>
    <row r="7" spans="1:12" ht="13.5" thickBot="1" x14ac:dyDescent="0.25">
      <c r="A7" s="25">
        <v>20140302</v>
      </c>
      <c r="B7" s="39"/>
      <c r="C7" s="39"/>
      <c r="D7" s="39"/>
      <c r="E7" s="39"/>
      <c r="F7" s="39"/>
      <c r="G7" s="39"/>
      <c r="H7" s="39"/>
      <c r="I7" s="40">
        <f t="shared" si="0"/>
        <v>0</v>
      </c>
      <c r="J7" s="28"/>
      <c r="K7" s="26">
        <f t="shared" si="1"/>
        <v>0</v>
      </c>
      <c r="L7" s="27"/>
    </row>
    <row r="8" spans="1:12" ht="13.5" thickBot="1" x14ac:dyDescent="0.25">
      <c r="A8" s="25">
        <v>20140303</v>
      </c>
      <c r="B8" s="39"/>
      <c r="C8" s="39"/>
      <c r="D8" s="39"/>
      <c r="E8" s="39"/>
      <c r="F8" s="39"/>
      <c r="G8" s="39"/>
      <c r="H8" s="39"/>
      <c r="I8" s="40">
        <f t="shared" si="0"/>
        <v>0</v>
      </c>
      <c r="J8" s="28"/>
      <c r="K8" s="26">
        <f t="shared" si="1"/>
        <v>0</v>
      </c>
      <c r="L8" s="27"/>
    </row>
    <row r="9" spans="1:12" ht="13.5" thickBot="1" x14ac:dyDescent="0.25">
      <c r="A9" s="25">
        <v>20140304</v>
      </c>
      <c r="B9" s="39"/>
      <c r="C9" s="39"/>
      <c r="D9" s="39"/>
      <c r="E9" s="39"/>
      <c r="F9" s="39"/>
      <c r="G9" s="39"/>
      <c r="H9" s="39"/>
      <c r="I9" s="40">
        <f t="shared" si="0"/>
        <v>0</v>
      </c>
      <c r="J9" s="28"/>
      <c r="K9" s="26">
        <f t="shared" si="1"/>
        <v>0</v>
      </c>
      <c r="L9" s="27"/>
    </row>
    <row r="10" spans="1:12" ht="13.5" thickBot="1" x14ac:dyDescent="0.25">
      <c r="A10" s="25">
        <v>20140305</v>
      </c>
      <c r="B10" s="39"/>
      <c r="C10" s="39"/>
      <c r="D10" s="39"/>
      <c r="E10" s="39"/>
      <c r="F10" s="39"/>
      <c r="G10" s="39"/>
      <c r="H10" s="39"/>
      <c r="I10" s="40">
        <f t="shared" si="0"/>
        <v>0</v>
      </c>
      <c r="J10" s="28"/>
      <c r="K10" s="26">
        <f t="shared" si="1"/>
        <v>0</v>
      </c>
      <c r="L10" s="27"/>
    </row>
    <row r="11" spans="1:12" ht="13.5" thickBot="1" x14ac:dyDescent="0.25">
      <c r="A11" s="25">
        <v>20140306</v>
      </c>
      <c r="B11" s="39"/>
      <c r="C11" s="39"/>
      <c r="D11" s="39"/>
      <c r="E11" s="39"/>
      <c r="F11" s="39"/>
      <c r="G11" s="39"/>
      <c r="H11" s="39"/>
      <c r="I11" s="40">
        <f t="shared" si="0"/>
        <v>0</v>
      </c>
      <c r="J11" s="28"/>
      <c r="K11" s="26">
        <f t="shared" si="1"/>
        <v>0</v>
      </c>
      <c r="L11" s="27"/>
    </row>
    <row r="12" spans="1:12" ht="13.5" thickBot="1" x14ac:dyDescent="0.25">
      <c r="A12" s="25">
        <v>20140307</v>
      </c>
      <c r="B12" s="39"/>
      <c r="C12" s="39"/>
      <c r="D12" s="39"/>
      <c r="E12" s="39"/>
      <c r="F12" s="39"/>
      <c r="G12" s="39"/>
      <c r="H12" s="39"/>
      <c r="I12" s="40">
        <f t="shared" si="0"/>
        <v>0</v>
      </c>
      <c r="J12" s="28"/>
      <c r="K12" s="26">
        <f t="shared" si="1"/>
        <v>0</v>
      </c>
      <c r="L12" s="27"/>
    </row>
    <row r="13" spans="1:12" ht="13.5" thickBot="1" x14ac:dyDescent="0.25">
      <c r="A13" s="25">
        <f>A12+1</f>
        <v>20140308</v>
      </c>
      <c r="B13" s="39"/>
      <c r="C13" s="39"/>
      <c r="D13" s="39"/>
      <c r="E13" s="39"/>
      <c r="F13" s="39"/>
      <c r="G13" s="39"/>
      <c r="H13" s="39"/>
      <c r="I13" s="40">
        <f t="shared" si="0"/>
        <v>0</v>
      </c>
      <c r="J13" s="28"/>
      <c r="K13" s="26">
        <f t="shared" si="1"/>
        <v>0</v>
      </c>
      <c r="L13" s="27"/>
    </row>
    <row r="14" spans="1:12" ht="13.5" thickBot="1" x14ac:dyDescent="0.25">
      <c r="A14" s="25">
        <f t="shared" ref="A14:A33" si="2">A13+1</f>
        <v>20140309</v>
      </c>
      <c r="B14" s="39"/>
      <c r="C14" s="39"/>
      <c r="D14" s="39"/>
      <c r="E14" s="39"/>
      <c r="F14" s="39"/>
      <c r="G14" s="39"/>
      <c r="H14" s="39"/>
      <c r="I14" s="40">
        <f t="shared" si="0"/>
        <v>0</v>
      </c>
      <c r="J14" s="28"/>
      <c r="K14" s="26">
        <f t="shared" si="1"/>
        <v>0</v>
      </c>
      <c r="L14" s="27"/>
    </row>
    <row r="15" spans="1:12" ht="13.5" thickBot="1" x14ac:dyDescent="0.25">
      <c r="A15" s="25">
        <f t="shared" si="2"/>
        <v>20140310</v>
      </c>
      <c r="B15" s="39"/>
      <c r="C15" s="39"/>
      <c r="D15" s="39"/>
      <c r="E15" s="39"/>
      <c r="F15" s="39"/>
      <c r="G15" s="39"/>
      <c r="H15" s="39"/>
      <c r="I15" s="40">
        <f t="shared" si="0"/>
        <v>0</v>
      </c>
      <c r="J15" s="28"/>
      <c r="K15" s="26">
        <f t="shared" si="1"/>
        <v>0</v>
      </c>
      <c r="L15" s="27"/>
    </row>
    <row r="16" spans="1:12" ht="13.5" thickBot="1" x14ac:dyDescent="0.25">
      <c r="A16" s="25">
        <f t="shared" si="2"/>
        <v>20140311</v>
      </c>
      <c r="B16" s="39"/>
      <c r="C16" s="39"/>
      <c r="D16" s="39"/>
      <c r="E16" s="39"/>
      <c r="F16" s="39"/>
      <c r="G16" s="39"/>
      <c r="H16" s="39"/>
      <c r="I16" s="40">
        <f t="shared" si="0"/>
        <v>0</v>
      </c>
      <c r="J16" s="28"/>
      <c r="K16" s="26">
        <f t="shared" si="1"/>
        <v>0</v>
      </c>
      <c r="L16" s="27"/>
    </row>
    <row r="17" spans="1:12" ht="13.5" thickBot="1" x14ac:dyDescent="0.25">
      <c r="A17" s="25">
        <f t="shared" si="2"/>
        <v>20140312</v>
      </c>
      <c r="B17" s="39"/>
      <c r="C17" s="39"/>
      <c r="D17" s="39"/>
      <c r="E17" s="39"/>
      <c r="F17" s="39"/>
      <c r="G17" s="39"/>
      <c r="H17" s="39"/>
      <c r="I17" s="40">
        <f t="shared" si="0"/>
        <v>0</v>
      </c>
      <c r="J17" s="28"/>
      <c r="K17" s="26">
        <f t="shared" si="1"/>
        <v>0</v>
      </c>
      <c r="L17" s="27"/>
    </row>
    <row r="18" spans="1:12" ht="13.5" thickBot="1" x14ac:dyDescent="0.25">
      <c r="A18" s="25">
        <f t="shared" si="2"/>
        <v>20140313</v>
      </c>
      <c r="B18" s="39"/>
      <c r="C18" s="39"/>
      <c r="D18" s="39"/>
      <c r="E18" s="39"/>
      <c r="F18" s="39"/>
      <c r="G18" s="39"/>
      <c r="H18" s="39"/>
      <c r="I18" s="40">
        <f t="shared" si="0"/>
        <v>0</v>
      </c>
      <c r="J18" s="28"/>
      <c r="K18" s="26">
        <f t="shared" si="1"/>
        <v>0</v>
      </c>
      <c r="L18" s="27"/>
    </row>
    <row r="19" spans="1:12" ht="13.5" thickBot="1" x14ac:dyDescent="0.25">
      <c r="A19" s="25">
        <f t="shared" si="2"/>
        <v>20140314</v>
      </c>
      <c r="B19" s="39"/>
      <c r="C19" s="39"/>
      <c r="D19" s="39"/>
      <c r="E19" s="39"/>
      <c r="F19" s="39"/>
      <c r="G19" s="39"/>
      <c r="H19" s="39"/>
      <c r="I19" s="40">
        <f t="shared" si="0"/>
        <v>0</v>
      </c>
      <c r="J19" s="28"/>
      <c r="K19" s="26">
        <f t="shared" si="1"/>
        <v>0</v>
      </c>
      <c r="L19" s="27"/>
    </row>
    <row r="20" spans="1:12" ht="13.5" thickBot="1" x14ac:dyDescent="0.25">
      <c r="A20" s="44">
        <f t="shared" si="2"/>
        <v>20140315</v>
      </c>
      <c r="B20" s="39"/>
      <c r="C20" s="39"/>
      <c r="D20" s="39"/>
      <c r="E20" s="39"/>
      <c r="F20" s="39"/>
      <c r="G20" s="39"/>
      <c r="H20" s="39"/>
      <c r="I20" s="40">
        <f t="shared" si="0"/>
        <v>0</v>
      </c>
      <c r="J20" s="40"/>
      <c r="K20" s="39">
        <f t="shared" si="1"/>
        <v>0</v>
      </c>
      <c r="L20" s="27"/>
    </row>
    <row r="21" spans="1:12" ht="13.5" thickBot="1" x14ac:dyDescent="0.25">
      <c r="A21" s="44">
        <f t="shared" si="2"/>
        <v>20140316</v>
      </c>
      <c r="B21" s="39"/>
      <c r="C21" s="39"/>
      <c r="D21" s="39"/>
      <c r="E21" s="39"/>
      <c r="F21" s="39"/>
      <c r="G21" s="39"/>
      <c r="H21" s="39"/>
      <c r="I21" s="40">
        <f t="shared" si="0"/>
        <v>0</v>
      </c>
      <c r="J21" s="40"/>
      <c r="K21" s="39">
        <f t="shared" si="1"/>
        <v>0</v>
      </c>
      <c r="L21" s="27"/>
    </row>
    <row r="22" spans="1:12" ht="13.5" thickBot="1" x14ac:dyDescent="0.25">
      <c r="A22" s="44">
        <f t="shared" si="2"/>
        <v>20140317</v>
      </c>
      <c r="B22" s="39"/>
      <c r="C22" s="39"/>
      <c r="D22" s="39"/>
      <c r="E22" s="39"/>
      <c r="F22" s="39"/>
      <c r="G22" s="39"/>
      <c r="H22" s="39"/>
      <c r="I22" s="40">
        <f t="shared" si="0"/>
        <v>0</v>
      </c>
      <c r="J22" s="40"/>
      <c r="K22" s="39">
        <f t="shared" si="1"/>
        <v>0</v>
      </c>
      <c r="L22" s="27"/>
    </row>
    <row r="23" spans="1:12" ht="13.5" thickBot="1" x14ac:dyDescent="0.25">
      <c r="A23" s="25">
        <f t="shared" si="2"/>
        <v>20140318</v>
      </c>
      <c r="B23" s="26"/>
      <c r="C23" s="26"/>
      <c r="D23" s="26"/>
      <c r="E23" s="26"/>
      <c r="F23" s="26"/>
      <c r="G23" s="26"/>
      <c r="H23" s="26"/>
      <c r="I23" s="40">
        <f t="shared" si="0"/>
        <v>0</v>
      </c>
      <c r="J23" s="28"/>
      <c r="K23" s="39">
        <f t="shared" si="1"/>
        <v>0</v>
      </c>
      <c r="L23" s="27"/>
    </row>
    <row r="24" spans="1:12" ht="13.5" thickBot="1" x14ac:dyDescent="0.25">
      <c r="A24" s="25">
        <f t="shared" si="2"/>
        <v>20140319</v>
      </c>
      <c r="B24" s="26"/>
      <c r="C24" s="26"/>
      <c r="D24" s="26"/>
      <c r="E24" s="26"/>
      <c r="F24" s="26"/>
      <c r="G24" s="26"/>
      <c r="H24" s="26"/>
      <c r="I24" s="40">
        <f t="shared" si="0"/>
        <v>0</v>
      </c>
      <c r="J24" s="28"/>
      <c r="K24" s="39">
        <f t="shared" si="1"/>
        <v>0</v>
      </c>
      <c r="L24" s="27"/>
    </row>
    <row r="25" spans="1:12" ht="13.5" thickBot="1" x14ac:dyDescent="0.25">
      <c r="A25" s="25">
        <f t="shared" si="2"/>
        <v>20140320</v>
      </c>
      <c r="B25" s="26"/>
      <c r="C25" s="26"/>
      <c r="D25" s="26"/>
      <c r="E25" s="26"/>
      <c r="F25" s="26"/>
      <c r="G25" s="26"/>
      <c r="H25" s="26"/>
      <c r="I25" s="40">
        <f t="shared" si="0"/>
        <v>0</v>
      </c>
      <c r="J25" s="28"/>
      <c r="K25" s="39">
        <f t="shared" si="1"/>
        <v>0</v>
      </c>
      <c r="L25" s="27"/>
    </row>
    <row r="26" spans="1:12" ht="13.5" thickBot="1" x14ac:dyDescent="0.25">
      <c r="A26" s="25">
        <f t="shared" si="2"/>
        <v>20140321</v>
      </c>
      <c r="B26" s="26"/>
      <c r="C26" s="26"/>
      <c r="D26" s="26"/>
      <c r="E26" s="26"/>
      <c r="F26" s="26"/>
      <c r="G26" s="26"/>
      <c r="H26" s="26"/>
      <c r="I26" s="40">
        <f t="shared" si="0"/>
        <v>0</v>
      </c>
      <c r="J26" s="28"/>
      <c r="K26" s="39">
        <f t="shared" si="1"/>
        <v>0</v>
      </c>
      <c r="L26" s="27"/>
    </row>
    <row r="27" spans="1:12" ht="13.5" thickBot="1" x14ac:dyDescent="0.25">
      <c r="A27" s="25">
        <f t="shared" si="2"/>
        <v>20140322</v>
      </c>
      <c r="B27" s="45"/>
      <c r="C27" s="26"/>
      <c r="D27" s="39"/>
      <c r="E27" s="26"/>
      <c r="F27" s="26"/>
      <c r="G27" s="26"/>
      <c r="H27" s="26"/>
      <c r="I27" s="40">
        <f t="shared" si="0"/>
        <v>0</v>
      </c>
      <c r="J27" s="28"/>
      <c r="K27" s="39">
        <f t="shared" si="1"/>
        <v>0</v>
      </c>
      <c r="L27" s="27"/>
    </row>
    <row r="28" spans="1:12" ht="13.5" thickBot="1" x14ac:dyDescent="0.25">
      <c r="A28" s="25">
        <f t="shared" si="2"/>
        <v>20140323</v>
      </c>
      <c r="B28" s="45"/>
      <c r="C28" s="26"/>
      <c r="D28" s="39"/>
      <c r="E28" s="26"/>
      <c r="F28" s="26"/>
      <c r="G28" s="26"/>
      <c r="H28" s="26"/>
      <c r="I28" s="40">
        <f t="shared" si="0"/>
        <v>0</v>
      </c>
      <c r="J28" s="28"/>
      <c r="K28" s="39">
        <f t="shared" si="1"/>
        <v>0</v>
      </c>
      <c r="L28" s="27"/>
    </row>
    <row r="29" spans="1:12" ht="13.5" thickBot="1" x14ac:dyDescent="0.25">
      <c r="A29" s="25">
        <f t="shared" si="2"/>
        <v>20140324</v>
      </c>
      <c r="B29" s="45"/>
      <c r="C29" s="26"/>
      <c r="D29" s="39"/>
      <c r="E29" s="26"/>
      <c r="F29" s="26"/>
      <c r="G29" s="26"/>
      <c r="H29" s="26"/>
      <c r="I29" s="40">
        <f t="shared" si="0"/>
        <v>0</v>
      </c>
      <c r="J29" s="28"/>
      <c r="K29" s="39">
        <f t="shared" si="1"/>
        <v>0</v>
      </c>
      <c r="L29" s="27"/>
    </row>
    <row r="30" spans="1:12" ht="13.5" thickBot="1" x14ac:dyDescent="0.25">
      <c r="A30" s="25">
        <f t="shared" si="2"/>
        <v>20140325</v>
      </c>
      <c r="B30" s="45"/>
      <c r="C30" s="26"/>
      <c r="D30" s="39"/>
      <c r="E30" s="26"/>
      <c r="F30" s="26"/>
      <c r="G30" s="26"/>
      <c r="H30" s="26"/>
      <c r="I30" s="40">
        <f t="shared" si="0"/>
        <v>0</v>
      </c>
      <c r="J30" s="28"/>
      <c r="K30" s="39">
        <f t="shared" si="1"/>
        <v>0</v>
      </c>
      <c r="L30" s="27"/>
    </row>
    <row r="31" spans="1:12" ht="13.5" thickBot="1" x14ac:dyDescent="0.25">
      <c r="A31" s="25">
        <f t="shared" si="2"/>
        <v>20140326</v>
      </c>
      <c r="B31" s="45"/>
      <c r="C31" s="26"/>
      <c r="D31" s="39"/>
      <c r="E31" s="26"/>
      <c r="F31" s="26"/>
      <c r="G31" s="26"/>
      <c r="H31" s="26"/>
      <c r="I31" s="40">
        <f t="shared" si="0"/>
        <v>0</v>
      </c>
      <c r="J31" s="28"/>
      <c r="K31" s="39">
        <f t="shared" si="1"/>
        <v>0</v>
      </c>
      <c r="L31" s="27"/>
    </row>
    <row r="32" spans="1:12" ht="13.5" thickBot="1" x14ac:dyDescent="0.25">
      <c r="A32" s="25">
        <f t="shared" si="2"/>
        <v>20140327</v>
      </c>
      <c r="B32" s="45"/>
      <c r="C32" s="26"/>
      <c r="D32" s="39"/>
      <c r="E32" s="26"/>
      <c r="F32" s="26"/>
      <c r="G32" s="26"/>
      <c r="H32" s="26"/>
      <c r="I32" s="40">
        <f t="shared" si="0"/>
        <v>0</v>
      </c>
      <c r="J32" s="28"/>
      <c r="K32" s="39">
        <f t="shared" si="1"/>
        <v>0</v>
      </c>
      <c r="L32" s="27"/>
    </row>
    <row r="33" spans="1:12" ht="13.5" thickBot="1" x14ac:dyDescent="0.25">
      <c r="A33" s="25">
        <f t="shared" si="2"/>
        <v>20140328</v>
      </c>
      <c r="B33" s="45"/>
      <c r="C33" s="26"/>
      <c r="D33" s="39"/>
      <c r="E33" s="26"/>
      <c r="F33" s="26"/>
      <c r="G33" s="26"/>
      <c r="H33" s="26"/>
      <c r="I33" s="40">
        <f t="shared" si="0"/>
        <v>0</v>
      </c>
      <c r="J33" s="28"/>
      <c r="K33" s="39">
        <f t="shared" si="1"/>
        <v>0</v>
      </c>
      <c r="L33" s="27"/>
    </row>
    <row r="34" spans="1:12" ht="13.5" thickBot="1" x14ac:dyDescent="0.25"/>
    <row r="35" spans="1:12" ht="21" thickBot="1" x14ac:dyDescent="0.25">
      <c r="A35" s="18" t="s">
        <v>14</v>
      </c>
      <c r="B35" s="36">
        <f>SUM(B6:B33)</f>
        <v>0</v>
      </c>
      <c r="C35" s="36">
        <f t="shared" ref="C35:K35" si="3">SUM(C6:C33)</f>
        <v>0</v>
      </c>
      <c r="D35" s="36">
        <f t="shared" si="3"/>
        <v>0</v>
      </c>
      <c r="E35" s="36">
        <f t="shared" si="3"/>
        <v>0</v>
      </c>
      <c r="F35" s="36">
        <f t="shared" si="3"/>
        <v>0</v>
      </c>
      <c r="G35" s="36">
        <f t="shared" si="3"/>
        <v>0</v>
      </c>
      <c r="H35" s="36">
        <f t="shared" si="3"/>
        <v>0</v>
      </c>
      <c r="I35" s="36">
        <f t="shared" si="3"/>
        <v>0</v>
      </c>
      <c r="J35" s="36">
        <f t="shared" si="3"/>
        <v>0</v>
      </c>
      <c r="K35" s="36">
        <f t="shared" si="3"/>
        <v>0</v>
      </c>
      <c r="L35" s="29"/>
    </row>
    <row r="36" spans="1:12" ht="15.75" thickBot="1" x14ac:dyDescent="0.3">
      <c r="A36" s="1" t="s">
        <v>37</v>
      </c>
      <c r="B36" s="37" t="e">
        <f>B35/COUNTA(B6:B33)</f>
        <v>#DIV/0!</v>
      </c>
      <c r="C36" s="37" t="e">
        <f t="shared" ref="C36:K36" si="4">C35/COUNTA(C6:C33)</f>
        <v>#DIV/0!</v>
      </c>
      <c r="D36" s="37" t="e">
        <f t="shared" si="4"/>
        <v>#DIV/0!</v>
      </c>
      <c r="E36" s="37" t="e">
        <f t="shared" si="4"/>
        <v>#DIV/0!</v>
      </c>
      <c r="F36" s="37" t="e">
        <f t="shared" si="4"/>
        <v>#DIV/0!</v>
      </c>
      <c r="G36" s="37" t="e">
        <f t="shared" si="4"/>
        <v>#DIV/0!</v>
      </c>
      <c r="H36" s="37" t="e">
        <f t="shared" si="4"/>
        <v>#DIV/0!</v>
      </c>
      <c r="I36" s="37">
        <f t="shared" si="4"/>
        <v>0</v>
      </c>
      <c r="J36" s="37"/>
      <c r="K36" s="37">
        <f t="shared" si="4"/>
        <v>0</v>
      </c>
    </row>
    <row r="37" spans="1:12" x14ac:dyDescent="0.2">
      <c r="B37" s="42"/>
      <c r="D37" s="42"/>
      <c r="E37" s="42"/>
      <c r="F37" s="42"/>
      <c r="G37" s="42"/>
    </row>
    <row r="39" spans="1:12" hidden="1" x14ac:dyDescent="0.2">
      <c r="A39" s="18" t="s">
        <v>47</v>
      </c>
      <c r="B39" s="18">
        <v>3988764</v>
      </c>
      <c r="C39" s="18">
        <v>13811096</v>
      </c>
      <c r="D39" s="18">
        <v>24649493</v>
      </c>
      <c r="E39" s="18">
        <v>4364220</v>
      </c>
      <c r="F39" s="18">
        <v>11532031</v>
      </c>
      <c r="G39" s="18">
        <v>1255756</v>
      </c>
      <c r="H39" s="18">
        <v>5930805</v>
      </c>
      <c r="J39" s="18">
        <v>72495273</v>
      </c>
    </row>
    <row r="40" spans="1:12" ht="15" hidden="1" x14ac:dyDescent="0.25">
      <c r="A40" s="18" t="s">
        <v>46</v>
      </c>
      <c r="B40">
        <v>3993651</v>
      </c>
      <c r="C40">
        <v>13823180</v>
      </c>
      <c r="D40" s="18">
        <v>24687248</v>
      </c>
      <c r="E40" s="18">
        <v>4366848</v>
      </c>
      <c r="F40" s="18">
        <v>11537932</v>
      </c>
      <c r="G40">
        <v>1257382</v>
      </c>
      <c r="H40">
        <v>5931823</v>
      </c>
      <c r="J40" s="18">
        <v>72560458</v>
      </c>
    </row>
    <row r="41" spans="1:12" hidden="1" x14ac:dyDescent="0.2">
      <c r="A41" s="18" t="s">
        <v>48</v>
      </c>
      <c r="B41" s="47">
        <f>B40-B39</f>
        <v>4887</v>
      </c>
      <c r="C41" s="47">
        <f t="shared" ref="C41:J41" si="5">C40-C39</f>
        <v>12084</v>
      </c>
      <c r="D41" s="47">
        <f t="shared" si="5"/>
        <v>37755</v>
      </c>
      <c r="E41" s="47">
        <f t="shared" si="5"/>
        <v>2628</v>
      </c>
      <c r="F41" s="47">
        <f t="shared" si="5"/>
        <v>5901</v>
      </c>
      <c r="G41" s="47">
        <f t="shared" si="5"/>
        <v>1626</v>
      </c>
      <c r="H41" s="47">
        <f t="shared" si="5"/>
        <v>1018</v>
      </c>
      <c r="I41" s="47"/>
      <c r="J41" s="47">
        <f t="shared" si="5"/>
        <v>65185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tabSelected="1" workbookViewId="0">
      <pane ySplit="5" topLeftCell="A20" activePane="bottomLeft" state="frozenSplit"/>
      <selection pane="bottomLeft" activeCell="E25" sqref="E25"/>
    </sheetView>
  </sheetViews>
  <sheetFormatPr baseColWidth="10" defaultRowHeight="15" x14ac:dyDescent="0.25"/>
  <cols>
    <col min="1" max="1" width="11.42578125" style="1"/>
    <col min="2" max="2" width="13.140625" style="1" bestFit="1" customWidth="1"/>
    <col min="3" max="3" width="14" style="1" customWidth="1"/>
    <col min="4" max="4" width="11.85546875" style="1" bestFit="1" customWidth="1"/>
    <col min="5" max="5" width="12" style="1" customWidth="1"/>
    <col min="6" max="6" width="0" style="1" hidden="1" customWidth="1"/>
    <col min="7" max="7" width="12.85546875" style="1" hidden="1" customWidth="1"/>
    <col min="8" max="8" width="14" style="1" hidden="1" customWidth="1"/>
    <col min="9" max="9" width="10.42578125" style="1" customWidth="1"/>
    <col min="10" max="16384" width="11.42578125" style="1"/>
  </cols>
  <sheetData>
    <row r="2" spans="1:10" x14ac:dyDescent="0.25">
      <c r="A2" s="2" t="s">
        <v>123</v>
      </c>
      <c r="E2" s="20">
        <v>42095</v>
      </c>
    </row>
    <row r="3" spans="1:10" x14ac:dyDescent="0.25">
      <c r="A3" s="2"/>
    </row>
    <row r="4" spans="1:10" ht="15.75" thickBot="1" x14ac:dyDescent="0.3">
      <c r="F4" s="2"/>
    </row>
    <row r="5" spans="1:10" ht="36.75" thickBot="1" x14ac:dyDescent="0.3">
      <c r="B5" s="33" t="s">
        <v>105</v>
      </c>
      <c r="C5" s="22" t="s">
        <v>11</v>
      </c>
      <c r="D5" s="23" t="s">
        <v>12</v>
      </c>
      <c r="E5" s="24" t="s">
        <v>13</v>
      </c>
      <c r="F5" s="103" t="s">
        <v>74</v>
      </c>
      <c r="G5" s="103" t="s">
        <v>57</v>
      </c>
      <c r="H5" s="103" t="s">
        <v>75</v>
      </c>
      <c r="I5" s="2"/>
      <c r="J5" s="2"/>
    </row>
    <row r="6" spans="1:10" ht="15.75" thickBot="1" x14ac:dyDescent="0.3">
      <c r="A6" s="159">
        <v>42217</v>
      </c>
      <c r="B6" s="3">
        <v>19670</v>
      </c>
      <c r="C6" s="135">
        <v>19384</v>
      </c>
      <c r="D6" s="135">
        <f>C6-B6</f>
        <v>-286</v>
      </c>
      <c r="E6" s="136">
        <f t="shared" ref="E6:E18" si="0">IF(C6=0,0,D6/C6)</f>
        <v>-1.4754436648782501E-2</v>
      </c>
      <c r="F6" s="134"/>
      <c r="G6" s="83"/>
      <c r="H6" s="129"/>
      <c r="I6" s="130"/>
    </row>
    <row r="7" spans="1:10" ht="15.75" thickBot="1" x14ac:dyDescent="0.3">
      <c r="A7" s="159">
        <v>42218</v>
      </c>
      <c r="B7" s="3">
        <v>18407</v>
      </c>
      <c r="C7" s="135">
        <v>18089</v>
      </c>
      <c r="D7" s="135">
        <f t="shared" ref="D7:D36" si="1">C7-B7</f>
        <v>-318</v>
      </c>
      <c r="E7" s="136">
        <f t="shared" si="0"/>
        <v>-1.7579744596163415E-2</v>
      </c>
      <c r="F7" s="134"/>
      <c r="G7" s="83"/>
      <c r="H7" s="129"/>
    </row>
    <row r="8" spans="1:10" ht="15.75" thickBot="1" x14ac:dyDescent="0.3">
      <c r="A8" s="159">
        <v>42219</v>
      </c>
      <c r="B8" s="3">
        <v>28940</v>
      </c>
      <c r="C8" s="135">
        <v>28361</v>
      </c>
      <c r="D8" s="135">
        <f t="shared" si="1"/>
        <v>-579</v>
      </c>
      <c r="E8" s="136">
        <f t="shared" si="0"/>
        <v>-2.0415359119918198E-2</v>
      </c>
      <c r="F8" s="134"/>
      <c r="G8" s="83"/>
      <c r="H8" s="129"/>
    </row>
    <row r="9" spans="1:10" ht="15.75" thickBot="1" x14ac:dyDescent="0.3">
      <c r="A9" s="159">
        <v>42220</v>
      </c>
      <c r="B9" s="3">
        <v>29563</v>
      </c>
      <c r="C9" s="135">
        <v>28967</v>
      </c>
      <c r="D9" s="135">
        <f t="shared" si="1"/>
        <v>-596</v>
      </c>
      <c r="E9" s="136">
        <f t="shared" si="0"/>
        <v>-2.0575137225118237E-2</v>
      </c>
      <c r="F9" s="134"/>
      <c r="G9" s="83"/>
      <c r="H9" s="129"/>
    </row>
    <row r="10" spans="1:10" ht="13.5" customHeight="1" thickBot="1" x14ac:dyDescent="0.3">
      <c r="A10" s="159">
        <v>42221</v>
      </c>
      <c r="B10" s="3">
        <v>21985</v>
      </c>
      <c r="C10" s="135">
        <v>21563</v>
      </c>
      <c r="D10" s="135">
        <f t="shared" si="1"/>
        <v>-422</v>
      </c>
      <c r="E10" s="136">
        <f t="shared" si="0"/>
        <v>-1.9570560682650836E-2</v>
      </c>
      <c r="F10" s="134"/>
      <c r="G10" s="83"/>
      <c r="H10" s="129"/>
    </row>
    <row r="11" spans="1:10" ht="15.75" thickBot="1" x14ac:dyDescent="0.3">
      <c r="A11" s="159">
        <v>42222</v>
      </c>
      <c r="B11" s="3">
        <v>29847</v>
      </c>
      <c r="C11" s="135">
        <v>29255</v>
      </c>
      <c r="D11" s="135">
        <f t="shared" si="1"/>
        <v>-592</v>
      </c>
      <c r="E11" s="136">
        <f t="shared" si="0"/>
        <v>-2.0235857118441291E-2</v>
      </c>
      <c r="F11" s="134"/>
      <c r="G11" s="83"/>
      <c r="H11" s="129"/>
    </row>
    <row r="12" spans="1:10" ht="15.75" thickBot="1" x14ac:dyDescent="0.3">
      <c r="A12" s="159">
        <v>42223</v>
      </c>
      <c r="B12" s="3">
        <v>22635</v>
      </c>
      <c r="C12" s="135">
        <v>22229</v>
      </c>
      <c r="D12" s="135">
        <f t="shared" si="1"/>
        <v>-406</v>
      </c>
      <c r="E12" s="136">
        <f t="shared" si="0"/>
        <v>-1.8264429349048539E-2</v>
      </c>
      <c r="F12" s="134"/>
      <c r="G12" s="83"/>
      <c r="H12" s="129"/>
    </row>
    <row r="13" spans="1:10" ht="15.75" thickBot="1" x14ac:dyDescent="0.3">
      <c r="A13" s="159">
        <v>42224</v>
      </c>
      <c r="B13" s="3">
        <v>18705</v>
      </c>
      <c r="C13" s="135">
        <v>18473</v>
      </c>
      <c r="D13" s="135">
        <f t="shared" si="1"/>
        <v>-232</v>
      </c>
      <c r="E13" s="136">
        <f t="shared" si="0"/>
        <v>-1.2558869701726845E-2</v>
      </c>
      <c r="F13" s="134"/>
      <c r="G13" s="83"/>
      <c r="H13" s="129"/>
    </row>
    <row r="14" spans="1:10" ht="15.75" thickBot="1" x14ac:dyDescent="0.3">
      <c r="A14" s="159">
        <v>42225</v>
      </c>
      <c r="B14" s="3">
        <v>18670</v>
      </c>
      <c r="C14" s="135">
        <v>18383</v>
      </c>
      <c r="D14" s="135">
        <f t="shared" si="1"/>
        <v>-287</v>
      </c>
      <c r="E14" s="136">
        <f t="shared" si="0"/>
        <v>-1.5612250448784204E-2</v>
      </c>
      <c r="F14" s="134"/>
      <c r="G14" s="83"/>
      <c r="H14" s="129"/>
    </row>
    <row r="15" spans="1:10" ht="15.75" thickBot="1" x14ac:dyDescent="0.3">
      <c r="A15" s="159">
        <v>42226</v>
      </c>
      <c r="B15" s="3">
        <v>27151</v>
      </c>
      <c r="C15" s="135">
        <v>26646</v>
      </c>
      <c r="D15" s="135">
        <f t="shared" si="1"/>
        <v>-505</v>
      </c>
      <c r="E15" s="136">
        <f t="shared" si="0"/>
        <v>-1.8952187945657884E-2</v>
      </c>
      <c r="F15" s="134"/>
      <c r="G15" s="83"/>
      <c r="H15" s="129"/>
    </row>
    <row r="16" spans="1:10" ht="15.75" thickBot="1" x14ac:dyDescent="0.3">
      <c r="A16" s="159">
        <v>42227</v>
      </c>
      <c r="B16" s="3">
        <v>28664</v>
      </c>
      <c r="C16" s="135">
        <v>28145</v>
      </c>
      <c r="D16" s="135">
        <f t="shared" si="1"/>
        <v>-519</v>
      </c>
      <c r="E16" s="136">
        <f t="shared" si="0"/>
        <v>-1.8440220287795347E-2</v>
      </c>
      <c r="F16" s="134"/>
      <c r="G16" s="83"/>
      <c r="H16" s="129"/>
    </row>
    <row r="17" spans="1:9" ht="15.75" thickBot="1" x14ac:dyDescent="0.3">
      <c r="A17" s="159">
        <v>42228</v>
      </c>
      <c r="B17" s="3">
        <v>22324</v>
      </c>
      <c r="C17" s="135">
        <v>21949</v>
      </c>
      <c r="D17" s="135">
        <f t="shared" si="1"/>
        <v>-375</v>
      </c>
      <c r="E17" s="136">
        <f t="shared" si="0"/>
        <v>-1.7085060822816529E-2</v>
      </c>
      <c r="F17" s="134"/>
      <c r="G17" s="83"/>
      <c r="H17" s="129"/>
    </row>
    <row r="18" spans="1:9" ht="15.75" thickBot="1" x14ac:dyDescent="0.3">
      <c r="A18" s="159">
        <v>42229</v>
      </c>
      <c r="B18" s="3">
        <v>28707</v>
      </c>
      <c r="C18" s="135">
        <v>28209</v>
      </c>
      <c r="D18" s="135">
        <f t="shared" si="1"/>
        <v>-498</v>
      </c>
      <c r="E18" s="136">
        <f t="shared" si="0"/>
        <v>-1.7653940231840901E-2</v>
      </c>
      <c r="F18" s="134"/>
      <c r="G18" s="83"/>
      <c r="H18" s="129"/>
    </row>
    <row r="19" spans="1:9" ht="15.75" thickBot="1" x14ac:dyDescent="0.3">
      <c r="A19" s="159">
        <v>42230</v>
      </c>
      <c r="B19" s="3">
        <v>22594</v>
      </c>
      <c r="C19" s="135">
        <v>22276</v>
      </c>
      <c r="D19" s="135">
        <f t="shared" si="1"/>
        <v>-318</v>
      </c>
      <c r="E19" s="136">
        <f>IF(C19=0,0,D19/C19)</f>
        <v>-1.4275453402765308E-2</v>
      </c>
      <c r="F19" s="134"/>
      <c r="G19" s="83"/>
      <c r="H19" s="129"/>
    </row>
    <row r="20" spans="1:9" ht="15.75" thickBot="1" x14ac:dyDescent="0.3">
      <c r="A20" s="159">
        <v>42231</v>
      </c>
      <c r="B20" s="3">
        <v>21491</v>
      </c>
      <c r="C20" s="135">
        <v>21258</v>
      </c>
      <c r="D20" s="135">
        <f t="shared" si="1"/>
        <v>-233</v>
      </c>
      <c r="E20" s="136">
        <f t="shared" ref="E20:E36" si="2">IF(C20=0,0,D20/C20)</f>
        <v>-1.0960579546523661E-2</v>
      </c>
      <c r="F20" s="134"/>
      <c r="G20" s="83"/>
      <c r="H20" s="87"/>
    </row>
    <row r="21" spans="1:9" ht="15.75" thickBot="1" x14ac:dyDescent="0.3">
      <c r="A21" s="159">
        <v>42232</v>
      </c>
      <c r="B21" s="3">
        <v>20087</v>
      </c>
      <c r="C21" s="135">
        <v>19768</v>
      </c>
      <c r="D21" s="135">
        <f t="shared" si="1"/>
        <v>-319</v>
      </c>
      <c r="E21" s="136">
        <f t="shared" si="2"/>
        <v>-1.613719142047754E-2</v>
      </c>
      <c r="F21" s="134"/>
      <c r="G21" s="83"/>
      <c r="H21" s="87"/>
    </row>
    <row r="22" spans="1:9" ht="15.75" thickBot="1" x14ac:dyDescent="0.3">
      <c r="A22" s="159">
        <v>42233</v>
      </c>
      <c r="B22" s="3">
        <v>30959</v>
      </c>
      <c r="C22" s="135">
        <v>30434</v>
      </c>
      <c r="D22" s="135">
        <f t="shared" si="1"/>
        <v>-525</v>
      </c>
      <c r="E22" s="136">
        <f t="shared" si="2"/>
        <v>-1.7250443582834986E-2</v>
      </c>
      <c r="F22" s="134"/>
      <c r="G22" s="83"/>
      <c r="H22" s="87"/>
    </row>
    <row r="23" spans="1:9" ht="15.75" thickBot="1" x14ac:dyDescent="0.3">
      <c r="A23" s="159">
        <v>42234</v>
      </c>
      <c r="B23" s="3">
        <v>29936</v>
      </c>
      <c r="C23" s="135">
        <v>29385</v>
      </c>
      <c r="D23" s="135">
        <f t="shared" si="1"/>
        <v>-551</v>
      </c>
      <c r="E23" s="136">
        <f t="shared" si="2"/>
        <v>-1.8751063467755659E-2</v>
      </c>
      <c r="F23" s="134"/>
      <c r="G23" s="83"/>
      <c r="H23" s="87"/>
    </row>
    <row r="24" spans="1:9" ht="15.75" thickBot="1" x14ac:dyDescent="0.3">
      <c r="A24" s="159">
        <v>42235</v>
      </c>
      <c r="B24" s="3">
        <v>22031</v>
      </c>
      <c r="C24" s="135">
        <v>21795</v>
      </c>
      <c r="D24" s="135">
        <f t="shared" si="1"/>
        <v>-236</v>
      </c>
      <c r="E24" s="136">
        <f t="shared" si="2"/>
        <v>-1.0828171598990594E-2</v>
      </c>
      <c r="F24" s="134"/>
      <c r="G24" s="83"/>
      <c r="H24" s="87"/>
      <c r="I24" s="72"/>
    </row>
    <row r="25" spans="1:9" ht="15.75" thickBot="1" x14ac:dyDescent="0.3">
      <c r="A25" s="159">
        <v>42236</v>
      </c>
      <c r="B25" s="3">
        <v>33633</v>
      </c>
      <c r="C25" s="135">
        <v>32909</v>
      </c>
      <c r="D25" s="135">
        <f t="shared" si="1"/>
        <v>-724</v>
      </c>
      <c r="E25" s="136">
        <f t="shared" si="2"/>
        <v>-2.2000060773648546E-2</v>
      </c>
      <c r="F25" s="134"/>
      <c r="G25" s="83"/>
      <c r="H25" s="87"/>
      <c r="I25" s="72"/>
    </row>
    <row r="26" spans="1:9" ht="15.75" thickBot="1" x14ac:dyDescent="0.3">
      <c r="A26" s="159">
        <v>42237</v>
      </c>
      <c r="B26" s="3">
        <v>22388</v>
      </c>
      <c r="C26" s="135">
        <v>21998</v>
      </c>
      <c r="D26" s="135">
        <f t="shared" si="1"/>
        <v>-390</v>
      </c>
      <c r="E26" s="136">
        <f t="shared" si="2"/>
        <v>-1.7728884444040367E-2</v>
      </c>
      <c r="F26" s="134"/>
      <c r="G26" s="83"/>
      <c r="H26" s="87"/>
    </row>
    <row r="27" spans="1:9" ht="15.75" thickBot="1" x14ac:dyDescent="0.3">
      <c r="A27" s="159">
        <v>42238</v>
      </c>
      <c r="B27" s="3">
        <v>20865</v>
      </c>
      <c r="C27" s="135">
        <v>20524</v>
      </c>
      <c r="D27" s="135">
        <f t="shared" si="1"/>
        <v>-341</v>
      </c>
      <c r="E27" s="136">
        <f t="shared" si="2"/>
        <v>-1.6614694991229778E-2</v>
      </c>
      <c r="F27" s="134"/>
      <c r="G27" s="83"/>
      <c r="H27" s="87"/>
    </row>
    <row r="28" spans="1:9" ht="15.75" thickBot="1" x14ac:dyDescent="0.3">
      <c r="A28" s="159">
        <v>42239</v>
      </c>
      <c r="B28" s="135">
        <v>18883</v>
      </c>
      <c r="C28" s="135">
        <v>18491</v>
      </c>
      <c r="D28" s="135">
        <f t="shared" si="1"/>
        <v>-392</v>
      </c>
      <c r="E28" s="136">
        <f t="shared" si="2"/>
        <v>-2.1199502460656536E-2</v>
      </c>
      <c r="F28" s="134"/>
      <c r="G28" s="83"/>
      <c r="H28" s="87"/>
    </row>
    <row r="29" spans="1:9" ht="15.75" thickBot="1" x14ac:dyDescent="0.3">
      <c r="A29" s="159">
        <v>42240</v>
      </c>
      <c r="B29" s="135">
        <v>29304</v>
      </c>
      <c r="C29" s="135">
        <v>28697</v>
      </c>
      <c r="D29" s="135">
        <f t="shared" si="1"/>
        <v>-607</v>
      </c>
      <c r="E29" s="136">
        <f t="shared" si="2"/>
        <v>-2.1152036798271597E-2</v>
      </c>
      <c r="F29" s="134"/>
      <c r="G29" s="83"/>
      <c r="H29" s="87"/>
    </row>
    <row r="30" spans="1:9" ht="15.75" thickBot="1" x14ac:dyDescent="0.3">
      <c r="A30" s="159">
        <v>42241</v>
      </c>
      <c r="B30" s="135">
        <v>27872</v>
      </c>
      <c r="C30" s="135">
        <v>27241</v>
      </c>
      <c r="D30" s="135">
        <f t="shared" si="1"/>
        <v>-631</v>
      </c>
      <c r="E30" s="136">
        <f t="shared" si="2"/>
        <v>-2.3163613670570096E-2</v>
      </c>
      <c r="F30" s="134"/>
      <c r="G30" s="83"/>
      <c r="H30" s="87"/>
    </row>
    <row r="31" spans="1:9" ht="15.75" thickBot="1" x14ac:dyDescent="0.3">
      <c r="A31" s="159">
        <v>42242</v>
      </c>
      <c r="B31" s="135">
        <v>22678</v>
      </c>
      <c r="C31" s="135">
        <v>22174</v>
      </c>
      <c r="D31" s="135">
        <f t="shared" si="1"/>
        <v>-504</v>
      </c>
      <c r="E31" s="136">
        <f t="shared" si="2"/>
        <v>-2.2729322630107334E-2</v>
      </c>
      <c r="F31" s="134"/>
      <c r="G31" s="83"/>
      <c r="H31" s="87"/>
    </row>
    <row r="32" spans="1:9" ht="15.75" thickBot="1" x14ac:dyDescent="0.3">
      <c r="A32" s="159">
        <v>42243</v>
      </c>
      <c r="B32" s="135">
        <v>32894</v>
      </c>
      <c r="C32" s="135">
        <v>32196</v>
      </c>
      <c r="D32" s="135">
        <f t="shared" si="1"/>
        <v>-698</v>
      </c>
      <c r="E32" s="136">
        <f t="shared" si="2"/>
        <v>-2.1679711765436701E-2</v>
      </c>
      <c r="F32" s="134"/>
      <c r="G32" s="83"/>
      <c r="H32" s="87"/>
    </row>
    <row r="33" spans="1:8" ht="15.75" thickBot="1" x14ac:dyDescent="0.3">
      <c r="A33" s="159">
        <v>42244</v>
      </c>
      <c r="B33" s="135">
        <v>22162</v>
      </c>
      <c r="C33" s="135">
        <v>21692</v>
      </c>
      <c r="D33" s="135">
        <f t="shared" si="1"/>
        <v>-470</v>
      </c>
      <c r="E33" s="136">
        <f t="shared" si="2"/>
        <v>-2.16669739996312E-2</v>
      </c>
      <c r="F33" s="134"/>
      <c r="G33" s="83"/>
      <c r="H33" s="87"/>
    </row>
    <row r="34" spans="1:8" ht="15.75" thickBot="1" x14ac:dyDescent="0.3">
      <c r="A34" s="159">
        <v>42245</v>
      </c>
      <c r="B34" s="135">
        <v>19394</v>
      </c>
      <c r="C34" s="135">
        <v>19073</v>
      </c>
      <c r="D34" s="135">
        <f t="shared" si="1"/>
        <v>-321</v>
      </c>
      <c r="E34" s="136">
        <f t="shared" si="2"/>
        <v>-1.6830073926492949E-2</v>
      </c>
      <c r="F34" s="134"/>
      <c r="G34" s="83"/>
      <c r="H34" s="87"/>
    </row>
    <row r="35" spans="1:8" ht="15.75" thickBot="1" x14ac:dyDescent="0.3">
      <c r="A35" s="159">
        <v>42246</v>
      </c>
      <c r="B35" s="135">
        <v>19083</v>
      </c>
      <c r="C35" s="135">
        <v>18674</v>
      </c>
      <c r="D35" s="135">
        <f t="shared" si="1"/>
        <v>-409</v>
      </c>
      <c r="E35" s="136">
        <f t="shared" si="2"/>
        <v>-2.1902109885402164E-2</v>
      </c>
      <c r="F35" s="134"/>
      <c r="G35" s="83"/>
      <c r="H35" s="87"/>
    </row>
    <row r="36" spans="1:8" ht="15.75" thickBot="1" x14ac:dyDescent="0.3">
      <c r="A36" s="159">
        <v>42247</v>
      </c>
      <c r="B36" s="135">
        <v>31370</v>
      </c>
      <c r="C36" s="135">
        <v>31014</v>
      </c>
      <c r="D36" s="135">
        <f t="shared" si="1"/>
        <v>-356</v>
      </c>
      <c r="E36" s="136">
        <f t="shared" si="2"/>
        <v>-1.1478687044560522E-2</v>
      </c>
      <c r="F36" s="134"/>
      <c r="G36" s="83"/>
      <c r="H36" s="87"/>
    </row>
    <row r="37" spans="1:8" ht="15.75" thickBot="1" x14ac:dyDescent="0.3"/>
    <row r="38" spans="1:8" ht="21.75" thickBot="1" x14ac:dyDescent="0.4">
      <c r="A38" s="1" t="s">
        <v>10</v>
      </c>
      <c r="B38" s="121">
        <f>SUM(B6:B36)</f>
        <v>762892</v>
      </c>
      <c r="C38" s="121">
        <f t="shared" ref="C38:D38" si="3">SUM(C6:C36)</f>
        <v>749252</v>
      </c>
      <c r="D38" s="121">
        <f t="shared" si="3"/>
        <v>-13640</v>
      </c>
      <c r="E38" s="57">
        <f>D38/C38</f>
        <v>-1.8204822943415567E-2</v>
      </c>
    </row>
    <row r="39" spans="1:8" ht="15.75" thickBot="1" x14ac:dyDescent="0.3">
      <c r="A39" s="1" t="s">
        <v>37</v>
      </c>
      <c r="B39" s="56">
        <f>B38/COUNTA(B6:B33)</f>
        <v>27246.142857142859</v>
      </c>
      <c r="C39" s="56">
        <f t="shared" ref="C39:D39" si="4">C38/COUNTA(C6:C33)</f>
        <v>26759</v>
      </c>
      <c r="D39" s="56">
        <f t="shared" si="4"/>
        <v>-487.14285714285717</v>
      </c>
    </row>
    <row r="41" spans="1:8" x14ac:dyDescent="0.25">
      <c r="A41" s="1" t="s">
        <v>4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workbookViewId="0">
      <pane ySplit="5" topLeftCell="A17" activePane="bottomLeft" state="frozenSplit"/>
      <selection pane="bottomLeft" activeCell="C32" sqref="C32"/>
    </sheetView>
  </sheetViews>
  <sheetFormatPr baseColWidth="10" defaultRowHeight="15" x14ac:dyDescent="0.25"/>
  <cols>
    <col min="1" max="1" width="11.42578125" style="1"/>
    <col min="2" max="2" width="13.140625" style="1" bestFit="1" customWidth="1"/>
    <col min="3" max="3" width="14" style="1" customWidth="1"/>
    <col min="4" max="4" width="10.140625" style="1" bestFit="1" customWidth="1"/>
    <col min="5" max="5" width="12" style="1" customWidth="1"/>
    <col min="6" max="6" width="0" style="1" hidden="1" customWidth="1"/>
    <col min="7" max="7" width="12.85546875" style="1" hidden="1" customWidth="1"/>
    <col min="8" max="8" width="14" style="1" hidden="1" customWidth="1"/>
    <col min="9" max="9" width="10.42578125" style="1" customWidth="1"/>
    <col min="10" max="16384" width="11.42578125" style="1"/>
  </cols>
  <sheetData>
    <row r="2" spans="1:10" x14ac:dyDescent="0.25">
      <c r="A2" s="2" t="s">
        <v>121</v>
      </c>
      <c r="E2" s="20">
        <v>42064</v>
      </c>
    </row>
    <row r="3" spans="1:10" x14ac:dyDescent="0.25">
      <c r="A3" s="2"/>
    </row>
    <row r="4" spans="1:10" ht="15.75" thickBot="1" x14ac:dyDescent="0.3">
      <c r="F4" s="2" t="s">
        <v>67</v>
      </c>
    </row>
    <row r="5" spans="1:10" ht="36.75" thickBot="1" x14ac:dyDescent="0.3">
      <c r="B5" s="33" t="s">
        <v>30</v>
      </c>
      <c r="C5" s="22" t="s">
        <v>11</v>
      </c>
      <c r="D5" s="23" t="s">
        <v>12</v>
      </c>
      <c r="E5" s="24" t="s">
        <v>13</v>
      </c>
      <c r="F5" s="103" t="s">
        <v>74</v>
      </c>
      <c r="G5" s="103" t="s">
        <v>57</v>
      </c>
      <c r="H5" s="103" t="s">
        <v>75</v>
      </c>
      <c r="I5" s="2"/>
      <c r="J5" s="2"/>
    </row>
    <row r="6" spans="1:10" ht="15.75" thickBot="1" x14ac:dyDescent="0.3">
      <c r="A6" s="138">
        <f>[1]Resumen!A10</f>
        <v>42064</v>
      </c>
      <c r="B6" s="25">
        <f>[1]Resumen!B10</f>
        <v>10186</v>
      </c>
      <c r="C6" s="25">
        <f>[1]Resumen!$I10</f>
        <v>10315.5</v>
      </c>
      <c r="D6" s="25">
        <f t="shared" ref="D6" si="0">C6-B6</f>
        <v>129.5</v>
      </c>
      <c r="E6" s="69">
        <f t="shared" ref="E6" si="1">D6/C6</f>
        <v>1.2553923707042799E-2</v>
      </c>
      <c r="F6" s="83">
        <f>[2]MazdaB!$M11</f>
        <v>525841</v>
      </c>
      <c r="G6" s="83">
        <f>[2]MazdaB!$O11</f>
        <v>525930</v>
      </c>
      <c r="H6" s="129">
        <f>[2]MazdaB!$P11</f>
        <v>89</v>
      </c>
      <c r="I6" s="130"/>
    </row>
    <row r="7" spans="1:10" ht="15.75" thickBot="1" x14ac:dyDescent="0.3">
      <c r="A7" s="138">
        <f>[1]Resumen!A11</f>
        <v>42065</v>
      </c>
      <c r="B7" s="25">
        <f>[1]Resumen!B11</f>
        <v>18951</v>
      </c>
      <c r="C7" s="25">
        <f>[1]Resumen!$I11</f>
        <v>19337.2</v>
      </c>
      <c r="D7" s="25">
        <f t="shared" ref="D7:D26" si="2">C7-B7</f>
        <v>386.20000000000073</v>
      </c>
      <c r="E7" s="69">
        <f t="shared" ref="E7:E26" si="3">D7/C7</f>
        <v>1.9971867695426467E-2</v>
      </c>
      <c r="F7" s="83">
        <f>[2]MazdaB!$M12</f>
        <v>540491</v>
      </c>
      <c r="G7" s="83">
        <f>[2]MazdaB!$O12</f>
        <v>540579</v>
      </c>
      <c r="H7" s="129">
        <f>[2]MazdaB!$P12</f>
        <v>88</v>
      </c>
    </row>
    <row r="8" spans="1:10" ht="15.75" thickBot="1" x14ac:dyDescent="0.3">
      <c r="A8" s="138">
        <f>[1]Resumen!A12</f>
        <v>42066</v>
      </c>
      <c r="B8" s="25">
        <f>[1]Resumen!B12</f>
        <v>19592</v>
      </c>
      <c r="C8" s="25">
        <f>[1]Resumen!$I12</f>
        <v>19938.099999999999</v>
      </c>
      <c r="D8" s="25">
        <f t="shared" si="2"/>
        <v>346.09999999999854</v>
      </c>
      <c r="E8" s="69">
        <f t="shared" si="3"/>
        <v>1.7358725254663112E-2</v>
      </c>
      <c r="F8" s="83">
        <f>[2]MazdaB!$M13</f>
        <v>553888</v>
      </c>
      <c r="G8" s="83">
        <f>[2]MazdaB!$O13</f>
        <v>553997</v>
      </c>
      <c r="H8" s="129">
        <f>[2]MazdaB!$P13</f>
        <v>109</v>
      </c>
    </row>
    <row r="9" spans="1:10" ht="15.75" thickBot="1" x14ac:dyDescent="0.3">
      <c r="A9" s="138">
        <f>[1]Resumen!A13</f>
        <v>42067</v>
      </c>
      <c r="B9" s="25">
        <f>[1]Resumen!B13</f>
        <v>19375</v>
      </c>
      <c r="C9" s="25">
        <f>[1]Resumen!$I13</f>
        <v>19767.900000000001</v>
      </c>
      <c r="D9" s="25">
        <f t="shared" si="2"/>
        <v>392.90000000000146</v>
      </c>
      <c r="E9" s="69">
        <f t="shared" si="3"/>
        <v>1.9875656999479026E-2</v>
      </c>
      <c r="F9" s="83">
        <f>[2]MazdaB!$M14</f>
        <v>568354</v>
      </c>
      <c r="G9" s="83">
        <f>[2]MazdaB!$O14</f>
        <v>568422</v>
      </c>
      <c r="H9" s="129">
        <f>[2]MazdaB!$P14</f>
        <v>68</v>
      </c>
    </row>
    <row r="10" spans="1:10" ht="15.75" thickBot="1" x14ac:dyDescent="0.3">
      <c r="A10" s="138">
        <f>[1]Resumen!A14</f>
        <v>42068</v>
      </c>
      <c r="B10" s="25">
        <f>[1]Resumen!B14</f>
        <v>19364</v>
      </c>
      <c r="C10" s="25">
        <f>[1]Resumen!$I14</f>
        <v>19718.900000000001</v>
      </c>
      <c r="D10" s="25">
        <f t="shared" si="2"/>
        <v>354.90000000000146</v>
      </c>
      <c r="E10" s="69">
        <f t="shared" si="3"/>
        <v>1.7997961346728337E-2</v>
      </c>
      <c r="F10" s="83">
        <f>[2]MazdaB!$M15</f>
        <v>572872</v>
      </c>
      <c r="G10" s="83">
        <f>[2]MazdaB!$O15</f>
        <v>572872</v>
      </c>
      <c r="H10" s="129">
        <f>[2]MazdaB!$P15</f>
        <v>0</v>
      </c>
    </row>
    <row r="11" spans="1:10" ht="15.75" thickBot="1" x14ac:dyDescent="0.3">
      <c r="A11" s="138">
        <f>[1]Resumen!A15</f>
        <v>42069</v>
      </c>
      <c r="B11" s="25">
        <f>[1]Resumen!B15</f>
        <v>19401</v>
      </c>
      <c r="C11" s="25">
        <f>[1]Resumen!$I15</f>
        <v>19723.400000000001</v>
      </c>
      <c r="D11" s="25">
        <f t="shared" si="2"/>
        <v>322.40000000000146</v>
      </c>
      <c r="E11" s="69">
        <f t="shared" si="3"/>
        <v>1.6346066094081214E-2</v>
      </c>
      <c r="F11" s="83">
        <f>[2]MazdaB!$M16</f>
        <v>575521</v>
      </c>
      <c r="G11" s="83">
        <f>[2]MazdaB!$O16</f>
        <v>575611</v>
      </c>
      <c r="H11" s="129">
        <f>[2]MazdaB!$P16</f>
        <v>90</v>
      </c>
    </row>
    <row r="12" spans="1:10" ht="15.75" thickBot="1" x14ac:dyDescent="0.3">
      <c r="A12" s="138">
        <f>[1]Resumen!A16</f>
        <v>42070</v>
      </c>
      <c r="B12" s="25">
        <f>[1]Resumen!B16</f>
        <v>1066</v>
      </c>
      <c r="C12" s="25">
        <f>[1]Resumen!$I16</f>
        <v>1166.9000000000001</v>
      </c>
      <c r="D12" s="25">
        <f t="shared" si="2"/>
        <v>100.90000000000009</v>
      </c>
      <c r="E12" s="69">
        <f t="shared" si="3"/>
        <v>8.6468420601594043E-2</v>
      </c>
      <c r="F12" s="83">
        <f>[2]MazdaB!$M17</f>
        <v>591360</v>
      </c>
      <c r="G12" s="83">
        <f>[2]MazdaB!$O17</f>
        <v>591447</v>
      </c>
      <c r="H12" s="129">
        <f>[2]MazdaB!$P17</f>
        <v>87</v>
      </c>
    </row>
    <row r="13" spans="1:10" ht="15.75" thickBot="1" x14ac:dyDescent="0.3">
      <c r="A13" s="138">
        <f>[1]Resumen!A17</f>
        <v>42071</v>
      </c>
      <c r="B13" s="25">
        <f>[1]Resumen!B17</f>
        <v>9500</v>
      </c>
      <c r="C13" s="25">
        <f>[1]Resumen!$I17</f>
        <v>9654.1999999999989</v>
      </c>
      <c r="D13" s="25">
        <f t="shared" si="2"/>
        <v>154.19999999999891</v>
      </c>
      <c r="E13" s="69">
        <f t="shared" si="3"/>
        <v>1.5972322926808946E-2</v>
      </c>
      <c r="F13" s="83"/>
      <c r="G13" s="83"/>
      <c r="H13" s="129"/>
    </row>
    <row r="14" spans="1:10" ht="15.75" thickBot="1" x14ac:dyDescent="0.3">
      <c r="A14" s="138">
        <f>[1]Resumen!A18</f>
        <v>42072</v>
      </c>
      <c r="B14" s="25">
        <f>[1]Resumen!B18</f>
        <v>20293</v>
      </c>
      <c r="C14" s="25">
        <f>[1]Resumen!$I18</f>
        <v>20663.2</v>
      </c>
      <c r="D14" s="25">
        <f t="shared" si="2"/>
        <v>370.20000000000073</v>
      </c>
      <c r="E14" s="69">
        <f t="shared" si="3"/>
        <v>1.791590847497003E-2</v>
      </c>
      <c r="F14" s="83"/>
      <c r="G14" s="83"/>
      <c r="H14" s="129"/>
    </row>
    <row r="15" spans="1:10" ht="15.75" thickBot="1" x14ac:dyDescent="0.3">
      <c r="A15" s="138">
        <f>[1]Resumen!A19</f>
        <v>42073</v>
      </c>
      <c r="B15" s="25">
        <f>[1]Resumen!B19</f>
        <v>22393</v>
      </c>
      <c r="C15" s="25">
        <f>[1]Resumen!$I19</f>
        <v>22764.5</v>
      </c>
      <c r="D15" s="25">
        <f t="shared" si="2"/>
        <v>371.5</v>
      </c>
      <c r="E15" s="69">
        <f t="shared" si="3"/>
        <v>1.6319269037316876E-2</v>
      </c>
      <c r="F15" s="83"/>
      <c r="G15" s="83"/>
      <c r="H15" s="129"/>
    </row>
    <row r="16" spans="1:10" ht="15.75" thickBot="1" x14ac:dyDescent="0.3">
      <c r="A16" s="138">
        <f>[1]Resumen!A20</f>
        <v>42074</v>
      </c>
      <c r="B16" s="25">
        <f>[1]Resumen!B20</f>
        <v>23667</v>
      </c>
      <c r="C16" s="25">
        <f>[1]Resumen!$I20</f>
        <v>24027.7</v>
      </c>
      <c r="D16" s="25">
        <f t="shared" si="2"/>
        <v>360.70000000000073</v>
      </c>
      <c r="E16" s="69">
        <f t="shared" si="3"/>
        <v>1.5011840500755408E-2</v>
      </c>
      <c r="F16" s="83"/>
      <c r="G16" s="83"/>
      <c r="H16" s="129"/>
    </row>
    <row r="17" spans="1:9" ht="15.75" thickBot="1" x14ac:dyDescent="0.3">
      <c r="A17" s="138">
        <f>[1]Resumen!A21</f>
        <v>42075</v>
      </c>
      <c r="B17" s="25">
        <f>[1]Resumen!B21</f>
        <v>21180</v>
      </c>
      <c r="C17" s="25">
        <f>[1]Resumen!$I21</f>
        <v>21555.1</v>
      </c>
      <c r="D17" s="25">
        <f t="shared" si="2"/>
        <v>375.09999999999854</v>
      </c>
      <c r="E17" s="69">
        <f t="shared" si="3"/>
        <v>1.7401914164165259E-2</v>
      </c>
      <c r="F17" s="83"/>
      <c r="G17" s="83"/>
      <c r="H17" s="129"/>
    </row>
    <row r="18" spans="1:9" ht="15.75" thickBot="1" x14ac:dyDescent="0.3">
      <c r="A18" s="138">
        <f>[1]Resumen!A22</f>
        <v>42076</v>
      </c>
      <c r="B18" s="25">
        <f>[1]Resumen!B22</f>
        <v>19507</v>
      </c>
      <c r="C18" s="25">
        <f>[1]Resumen!$I22</f>
        <v>19823</v>
      </c>
      <c r="D18" s="25">
        <f t="shared" si="2"/>
        <v>316</v>
      </c>
      <c r="E18" s="69">
        <f t="shared" si="3"/>
        <v>1.5941078545124349E-2</v>
      </c>
      <c r="F18" s="83"/>
      <c r="G18" s="83"/>
      <c r="H18" s="129"/>
    </row>
    <row r="19" spans="1:9" ht="15.75" thickBot="1" x14ac:dyDescent="0.3">
      <c r="A19" s="138">
        <f>[1]Resumen!A23</f>
        <v>42077</v>
      </c>
      <c r="B19" s="25">
        <f>[1]Resumen!B23</f>
        <v>3384</v>
      </c>
      <c r="C19" s="25">
        <f>[1]Resumen!$I23</f>
        <v>3516.1</v>
      </c>
      <c r="D19" s="25">
        <f t="shared" si="2"/>
        <v>132.09999999999991</v>
      </c>
      <c r="E19" s="69">
        <f t="shared" si="3"/>
        <v>3.7570034981940191E-2</v>
      </c>
      <c r="F19" s="83"/>
      <c r="G19" s="83"/>
      <c r="H19" s="129"/>
    </row>
    <row r="20" spans="1:9" ht="15.75" thickBot="1" x14ac:dyDescent="0.3">
      <c r="A20" s="138">
        <f>[1]Resumen!A24</f>
        <v>42078</v>
      </c>
      <c r="B20" s="25">
        <v>0</v>
      </c>
      <c r="C20" s="25">
        <f>[3]Sheet1!$C$54*1000</f>
        <v>81.8</v>
      </c>
      <c r="D20" s="25">
        <f t="shared" si="2"/>
        <v>81.8</v>
      </c>
      <c r="E20" s="69">
        <f t="shared" si="3"/>
        <v>1</v>
      </c>
      <c r="F20" s="83"/>
      <c r="G20" s="83"/>
      <c r="H20" s="87"/>
    </row>
    <row r="21" spans="1:9" ht="15.75" thickBot="1" x14ac:dyDescent="0.3">
      <c r="A21" s="138">
        <f>[1]Resumen!A25</f>
        <v>42079</v>
      </c>
      <c r="B21" s="104">
        <v>10596</v>
      </c>
      <c r="C21" s="25">
        <f>[3]Sheet1!$C$53*1000</f>
        <v>10752.4</v>
      </c>
      <c r="D21" s="25">
        <f t="shared" si="2"/>
        <v>156.39999999999964</v>
      </c>
      <c r="E21" s="69">
        <f t="shared" si="3"/>
        <v>1.4545589821807191E-2</v>
      </c>
      <c r="F21" s="83"/>
      <c r="G21" s="83"/>
      <c r="H21" s="87"/>
    </row>
    <row r="22" spans="1:9" ht="15.75" thickBot="1" x14ac:dyDescent="0.3">
      <c r="A22" s="138">
        <f>[1]Resumen!A26</f>
        <v>42080</v>
      </c>
      <c r="B22" s="104">
        <v>17623</v>
      </c>
      <c r="C22" s="25">
        <f>[3]Sheet1!$C$52*1000</f>
        <v>17951</v>
      </c>
      <c r="D22" s="25">
        <f t="shared" si="2"/>
        <v>328</v>
      </c>
      <c r="E22" s="69">
        <f t="shared" si="3"/>
        <v>1.8271962564759624E-2</v>
      </c>
      <c r="F22" s="83"/>
      <c r="G22" s="83"/>
      <c r="H22" s="87"/>
    </row>
    <row r="23" spans="1:9" ht="15.75" thickBot="1" x14ac:dyDescent="0.3">
      <c r="A23" s="138">
        <f>[1]Resumen!A27</f>
        <v>42081</v>
      </c>
      <c r="B23" s="104">
        <v>17873</v>
      </c>
      <c r="C23" s="25">
        <f>[3]Sheet1!$C$51*1000</f>
        <v>18240.100000000002</v>
      </c>
      <c r="D23" s="25">
        <f t="shared" si="2"/>
        <v>367.10000000000218</v>
      </c>
      <c r="E23" s="69">
        <f t="shared" si="3"/>
        <v>2.0125986151391832E-2</v>
      </c>
      <c r="F23" s="83"/>
      <c r="G23" s="83"/>
      <c r="H23" s="87"/>
    </row>
    <row r="24" spans="1:9" ht="15.75" thickBot="1" x14ac:dyDescent="0.3">
      <c r="A24" s="138">
        <f>[1]Resumen!A28</f>
        <v>42082</v>
      </c>
      <c r="B24" s="104">
        <v>18540</v>
      </c>
      <c r="C24" s="25">
        <f>[3]Sheet1!$C$50*1000</f>
        <v>18912.000000000004</v>
      </c>
      <c r="D24" s="25">
        <f t="shared" si="2"/>
        <v>372.00000000000364</v>
      </c>
      <c r="E24" s="69">
        <f t="shared" si="3"/>
        <v>1.9670050761421507E-2</v>
      </c>
      <c r="F24" s="83"/>
      <c r="G24" s="83"/>
      <c r="H24" s="87"/>
      <c r="I24" s="72"/>
    </row>
    <row r="25" spans="1:9" ht="15.75" thickBot="1" x14ac:dyDescent="0.3">
      <c r="A25" s="138">
        <f>[1]Resumen!A29</f>
        <v>42083</v>
      </c>
      <c r="B25" s="104">
        <v>15049</v>
      </c>
      <c r="C25" s="25">
        <f>[3]Sheet1!$C$49*1000</f>
        <v>15384.1</v>
      </c>
      <c r="D25" s="25">
        <f t="shared" si="2"/>
        <v>335.10000000000036</v>
      </c>
      <c r="E25" s="69">
        <f t="shared" si="3"/>
        <v>2.1782229704695129E-2</v>
      </c>
      <c r="F25" s="83"/>
      <c r="G25" s="83"/>
      <c r="H25" s="87"/>
      <c r="I25" s="72"/>
    </row>
    <row r="26" spans="1:9" ht="15.75" thickBot="1" x14ac:dyDescent="0.3">
      <c r="A26" s="138">
        <f>[1]Resumen!A30</f>
        <v>42084</v>
      </c>
      <c r="B26" s="104">
        <v>0</v>
      </c>
      <c r="C26" s="25">
        <f>[3]Sheet1!$C$48*1000</f>
        <v>18.8</v>
      </c>
      <c r="D26" s="25">
        <f t="shared" si="2"/>
        <v>18.8</v>
      </c>
      <c r="E26" s="69">
        <f t="shared" si="3"/>
        <v>1</v>
      </c>
      <c r="F26" s="83"/>
      <c r="G26" s="83"/>
      <c r="H26" s="87"/>
    </row>
    <row r="27" spans="1:9" ht="15.75" thickBot="1" x14ac:dyDescent="0.3">
      <c r="A27" s="156">
        <f>[4]Resumen!$A31</f>
        <v>41995</v>
      </c>
      <c r="B27" s="157"/>
      <c r="C27" s="158"/>
      <c r="D27" s="25"/>
      <c r="E27" s="69"/>
      <c r="F27" s="83"/>
      <c r="G27" s="83"/>
      <c r="H27" s="87"/>
    </row>
    <row r="28" spans="1:9" ht="15.75" thickBot="1" x14ac:dyDescent="0.3">
      <c r="A28" s="156">
        <f>[4]Resumen!$A32</f>
        <v>41996</v>
      </c>
      <c r="B28" s="157"/>
      <c r="C28" s="158"/>
      <c r="D28" s="25"/>
      <c r="E28" s="69"/>
      <c r="F28" s="83"/>
      <c r="G28" s="83"/>
      <c r="H28" s="87"/>
    </row>
    <row r="29" spans="1:9" ht="15.75" thickBot="1" x14ac:dyDescent="0.3">
      <c r="A29" s="138">
        <f>[4]Resumen!$A33</f>
        <v>41997</v>
      </c>
      <c r="B29" s="104"/>
      <c r="C29" s="25"/>
      <c r="D29" s="25"/>
      <c r="E29" s="69"/>
      <c r="F29" s="83"/>
      <c r="G29" s="83"/>
      <c r="H29" s="87"/>
    </row>
    <row r="30" spans="1:9" ht="15.75" thickBot="1" x14ac:dyDescent="0.3">
      <c r="A30" s="138">
        <f>[4]Resumen!$A34</f>
        <v>41998</v>
      </c>
      <c r="B30" s="104"/>
      <c r="C30" s="25"/>
      <c r="D30" s="25"/>
      <c r="E30" s="69"/>
      <c r="F30" s="83"/>
      <c r="G30" s="83"/>
      <c r="H30" s="87"/>
    </row>
    <row r="31" spans="1:9" ht="15.75" thickBot="1" x14ac:dyDescent="0.3">
      <c r="A31" s="138">
        <f>[4]Resumen!$A35</f>
        <v>41999</v>
      </c>
      <c r="B31" s="104"/>
      <c r="C31" s="25"/>
      <c r="D31" s="25"/>
      <c r="E31" s="69"/>
      <c r="F31" s="83"/>
      <c r="G31" s="83"/>
      <c r="H31" s="87"/>
    </row>
    <row r="32" spans="1:9" ht="15.75" thickBot="1" x14ac:dyDescent="0.3">
      <c r="A32" s="138">
        <f>[4]Resumen!$A36</f>
        <v>42000</v>
      </c>
      <c r="B32" s="104"/>
      <c r="C32" s="25"/>
      <c r="D32" s="25"/>
      <c r="E32" s="69"/>
      <c r="F32" s="83"/>
      <c r="G32" s="83"/>
      <c r="H32" s="87"/>
    </row>
    <row r="33" spans="1:8" ht="15.75" thickBot="1" x14ac:dyDescent="0.3">
      <c r="A33" s="138">
        <f>[4]Resumen!$A37</f>
        <v>42001</v>
      </c>
      <c r="B33" s="104"/>
      <c r="C33" s="25"/>
      <c r="D33" s="25"/>
      <c r="E33" s="69"/>
      <c r="F33" s="83"/>
      <c r="G33" s="83"/>
      <c r="H33" s="87"/>
    </row>
    <row r="34" spans="1:8" ht="15.75" thickBot="1" x14ac:dyDescent="0.3">
      <c r="A34" s="138">
        <f>[4]Resumen!$A38</f>
        <v>42002</v>
      </c>
      <c r="B34" s="104"/>
      <c r="C34" s="25"/>
      <c r="D34" s="25"/>
      <c r="E34" s="69"/>
      <c r="F34" s="83"/>
      <c r="G34" s="83"/>
      <c r="H34" s="87"/>
    </row>
    <row r="35" spans="1:8" ht="15.75" thickBot="1" x14ac:dyDescent="0.3">
      <c r="A35" s="138">
        <f>[4]Resumen!$A39</f>
        <v>42003</v>
      </c>
      <c r="B35" s="104"/>
      <c r="C35" s="25"/>
      <c r="D35" s="25"/>
      <c r="E35" s="69"/>
      <c r="F35" s="83"/>
      <c r="G35" s="83"/>
      <c r="H35" s="87"/>
    </row>
    <row r="36" spans="1:8" ht="15.75" thickBot="1" x14ac:dyDescent="0.3">
      <c r="A36" s="138">
        <f>[4]Resumen!$A40</f>
        <v>42004</v>
      </c>
      <c r="B36" s="104"/>
      <c r="C36" s="25"/>
      <c r="D36" s="25"/>
      <c r="E36" s="69"/>
      <c r="F36" s="83"/>
      <c r="G36" s="83"/>
      <c r="H36" s="87"/>
    </row>
    <row r="37" spans="1:8" ht="15.75" thickBot="1" x14ac:dyDescent="0.3"/>
    <row r="38" spans="1:8" ht="21.75" thickBot="1" x14ac:dyDescent="0.4">
      <c r="A38" s="1" t="s">
        <v>10</v>
      </c>
      <c r="B38" s="121">
        <f>SUM(B6:B36)</f>
        <v>307540</v>
      </c>
      <c r="C38" s="121">
        <f t="shared" ref="C38:D38" si="4">SUM(C6:C36)</f>
        <v>313311.89999999997</v>
      </c>
      <c r="D38" s="121">
        <f t="shared" si="4"/>
        <v>5771.9000000000087</v>
      </c>
      <c r="E38" s="57">
        <f>D38/C38</f>
        <v>1.8422217604885129E-2</v>
      </c>
    </row>
    <row r="39" spans="1:8" ht="15.75" thickBot="1" x14ac:dyDescent="0.3">
      <c r="A39" s="1" t="s">
        <v>37</v>
      </c>
      <c r="B39" s="56">
        <f>B38/COUNTA(B6:B33)</f>
        <v>14644.761904761905</v>
      </c>
      <c r="C39" s="56">
        <f t="shared" ref="C39:D39" si="5">C38/COUNTA(C6:C33)</f>
        <v>14919.614285714284</v>
      </c>
      <c r="D39" s="56">
        <f t="shared" si="5"/>
        <v>274.8523809523814</v>
      </c>
    </row>
    <row r="41" spans="1:8" x14ac:dyDescent="0.25">
      <c r="A41" s="1" t="s">
        <v>4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pane ySplit="5" topLeftCell="A17" activePane="bottomLeft" state="frozenSplit"/>
      <selection pane="bottomLeft" activeCell="G25" sqref="G25"/>
    </sheetView>
  </sheetViews>
  <sheetFormatPr baseColWidth="10" defaultRowHeight="15" x14ac:dyDescent="0.25"/>
  <cols>
    <col min="1" max="1" width="11.42578125" style="1"/>
    <col min="2" max="2" width="8.140625" style="1" customWidth="1"/>
    <col min="3" max="3" width="8.42578125" style="1" bestFit="1" customWidth="1"/>
    <col min="4" max="4" width="13.140625" style="1" bestFit="1" customWidth="1"/>
    <col min="5" max="5" width="14" style="1" customWidth="1"/>
    <col min="6" max="6" width="10.140625" style="1" bestFit="1" customWidth="1"/>
    <col min="7" max="7" width="12" style="1" customWidth="1"/>
    <col min="8" max="16384" width="11.42578125" style="1"/>
  </cols>
  <sheetData>
    <row r="2" spans="1:15" x14ac:dyDescent="0.25">
      <c r="A2" s="2" t="s">
        <v>122</v>
      </c>
      <c r="G2" s="20">
        <v>42064</v>
      </c>
    </row>
    <row r="3" spans="1:15" x14ac:dyDescent="0.25">
      <c r="A3" s="2"/>
    </row>
    <row r="4" spans="1:15" ht="15.75" thickBot="1" x14ac:dyDescent="0.3">
      <c r="H4" s="2" t="s">
        <v>80</v>
      </c>
      <c r="I4" s="2"/>
      <c r="J4" s="2"/>
      <c r="K4" s="2" t="s">
        <v>103</v>
      </c>
    </row>
    <row r="5" spans="1:15" ht="36.75" thickBot="1" x14ac:dyDescent="0.3">
      <c r="B5" s="33" t="s">
        <v>33</v>
      </c>
      <c r="C5" s="33" t="s">
        <v>32</v>
      </c>
      <c r="D5" s="33" t="s">
        <v>34</v>
      </c>
      <c r="E5" s="22" t="s">
        <v>11</v>
      </c>
      <c r="F5" s="23" t="s">
        <v>12</v>
      </c>
      <c r="G5" s="105" t="s">
        <v>13</v>
      </c>
      <c r="H5" s="106" t="s">
        <v>76</v>
      </c>
      <c r="I5" s="106" t="s">
        <v>77</v>
      </c>
      <c r="J5" s="106" t="s">
        <v>12</v>
      </c>
      <c r="K5" s="106" t="s">
        <v>78</v>
      </c>
      <c r="L5" s="106" t="s">
        <v>79</v>
      </c>
      <c r="M5" s="106" t="s">
        <v>12</v>
      </c>
    </row>
    <row r="6" spans="1:15" ht="15.75" thickBot="1" x14ac:dyDescent="0.3">
      <c r="A6" s="3">
        <v>20150301</v>
      </c>
      <c r="B6" s="78">
        <f>'[5]Balance Volumétrico'!B11</f>
        <v>955</v>
      </c>
      <c r="C6" s="78">
        <f>'[5]Balance Volumétrico'!C11</f>
        <v>1029</v>
      </c>
      <c r="D6" s="26">
        <f t="shared" ref="D6:D26" si="0">B6+C6</f>
        <v>1984</v>
      </c>
      <c r="E6" s="26">
        <f>'[5]Balance Volumétrico'!$E11</f>
        <v>1953.3</v>
      </c>
      <c r="F6" s="26">
        <f t="shared" ref="F6" si="1">E6-D6</f>
        <v>-30.700000000000045</v>
      </c>
      <c r="G6" s="38">
        <f>IF(E6=0,0,F6/E6)</f>
        <v>-1.5716991757538549E-2</v>
      </c>
      <c r="H6" s="30">
        <f>[2]DNB!M11</f>
        <v>439657</v>
      </c>
      <c r="I6" s="1" t="s">
        <v>81</v>
      </c>
      <c r="K6" s="1">
        <f>[2]YteckB!$M11</f>
        <v>595395</v>
      </c>
      <c r="L6" s="1">
        <f>[2]YteckB!$O11</f>
        <v>59536</v>
      </c>
      <c r="M6" s="34">
        <f>[2]YteckB!$P11</f>
        <v>-535859</v>
      </c>
    </row>
    <row r="7" spans="1:15" ht="15.75" thickBot="1" x14ac:dyDescent="0.3">
      <c r="A7" s="3">
        <f>A6+1</f>
        <v>20150302</v>
      </c>
      <c r="B7" s="78">
        <f>'[5]Balance Volumétrico'!B12</f>
        <v>3760</v>
      </c>
      <c r="C7" s="78">
        <f>'[5]Balance Volumétrico'!C12</f>
        <v>3937</v>
      </c>
      <c r="D7" s="26">
        <f t="shared" si="0"/>
        <v>7697</v>
      </c>
      <c r="E7" s="26">
        <f>'[5]Balance Volumétrico'!$E12</f>
        <v>7735.5999999999995</v>
      </c>
      <c r="F7" s="26">
        <f t="shared" ref="F7:F26" si="2">E7-D7</f>
        <v>38.599999999999454</v>
      </c>
      <c r="G7" s="38">
        <f t="shared" ref="G7:G26" si="3">IF(E7=0,0,F7/E7)</f>
        <v>4.9899167485391513E-3</v>
      </c>
      <c r="H7" s="30">
        <f>[2]DNB!M12</f>
        <v>442138</v>
      </c>
      <c r="I7" s="1" t="s">
        <v>81</v>
      </c>
      <c r="K7" s="1">
        <f>[2]YteckB!$M12</f>
        <v>598983</v>
      </c>
      <c r="L7" s="1">
        <f>[2]YteckB!$O12</f>
        <v>598966</v>
      </c>
      <c r="M7" s="34">
        <f>[2]YteckB!$P12</f>
        <v>-17</v>
      </c>
    </row>
    <row r="8" spans="1:15" ht="15.75" thickBot="1" x14ac:dyDescent="0.3">
      <c r="A8" s="3">
        <f t="shared" ref="A8:A26" si="4">A7+1</f>
        <v>20150303</v>
      </c>
      <c r="B8" s="78">
        <f>'[5]Balance Volumétrico'!B13</f>
        <v>3570</v>
      </c>
      <c r="C8" s="78">
        <f>'[5]Balance Volumétrico'!C13</f>
        <v>4359</v>
      </c>
      <c r="D8" s="26">
        <f t="shared" si="0"/>
        <v>7929</v>
      </c>
      <c r="E8" s="26">
        <f>'[5]Balance Volumétrico'!$E13</f>
        <v>7955</v>
      </c>
      <c r="F8" s="26">
        <f t="shared" si="2"/>
        <v>26</v>
      </c>
      <c r="G8" s="38">
        <f t="shared" si="3"/>
        <v>3.2683846637335009E-3</v>
      </c>
      <c r="H8" s="30">
        <f>[2]DNB!M13</f>
        <v>444288</v>
      </c>
      <c r="I8" s="1" t="s">
        <v>81</v>
      </c>
      <c r="K8" s="1">
        <f>[2]YteckB!$M13</f>
        <v>602343</v>
      </c>
      <c r="L8" s="1">
        <f>[2]YteckB!$O13</f>
        <v>602323</v>
      </c>
      <c r="M8" s="34">
        <f>[2]YteckB!$P13</f>
        <v>-20</v>
      </c>
    </row>
    <row r="9" spans="1:15" ht="15.75" thickBot="1" x14ac:dyDescent="0.3">
      <c r="A9" s="3">
        <f t="shared" si="4"/>
        <v>20150304</v>
      </c>
      <c r="B9" s="78">
        <f>'[5]Balance Volumétrico'!B14</f>
        <v>3537</v>
      </c>
      <c r="C9" s="78">
        <f>'[5]Balance Volumétrico'!C14</f>
        <v>4126</v>
      </c>
      <c r="D9" s="26">
        <f t="shared" si="0"/>
        <v>7663</v>
      </c>
      <c r="E9" s="26">
        <f>'[5]Balance Volumétrico'!$E14</f>
        <v>7688.7</v>
      </c>
      <c r="F9" s="26">
        <f t="shared" si="2"/>
        <v>25.699999999999818</v>
      </c>
      <c r="G9" s="38">
        <f t="shared" si="3"/>
        <v>3.3425676642345023E-3</v>
      </c>
      <c r="H9" s="30">
        <f>[2]DNB!M14</f>
        <v>446802</v>
      </c>
      <c r="I9" s="1" t="s">
        <v>81</v>
      </c>
      <c r="K9" s="1">
        <f>[2]YteckB!$M14</f>
        <v>605690</v>
      </c>
      <c r="L9" s="1">
        <f>[2]YteckB!$O14</f>
        <v>605672</v>
      </c>
      <c r="M9" s="34">
        <f>[2]YteckB!$P14</f>
        <v>-18</v>
      </c>
    </row>
    <row r="10" spans="1:15" ht="15.75" thickBot="1" x14ac:dyDescent="0.3">
      <c r="A10" s="3">
        <f t="shared" si="4"/>
        <v>20150305</v>
      </c>
      <c r="B10" s="78">
        <f>'[5]Balance Volumétrico'!B15</f>
        <v>3438</v>
      </c>
      <c r="C10" s="78">
        <f>'[5]Balance Volumétrico'!C15</f>
        <v>4296</v>
      </c>
      <c r="D10" s="26">
        <f t="shared" si="0"/>
        <v>7734</v>
      </c>
      <c r="E10" s="26">
        <f>'[5]Balance Volumétrico'!$E15</f>
        <v>7768.0999999999995</v>
      </c>
      <c r="F10" s="26">
        <f t="shared" si="2"/>
        <v>34.099999999999454</v>
      </c>
      <c r="G10" s="38">
        <f t="shared" si="3"/>
        <v>4.3897478147808932E-3</v>
      </c>
      <c r="H10" s="30">
        <f>[2]DNB!M15</f>
        <v>447852</v>
      </c>
      <c r="I10" s="1" t="s">
        <v>81</v>
      </c>
      <c r="K10" s="1">
        <f>[2]YteckB!$M15</f>
        <v>607816</v>
      </c>
      <c r="L10" s="1">
        <f>[2]YteckB!$O15</f>
        <v>607816</v>
      </c>
      <c r="M10" s="34">
        <f>[2]YteckB!$P15</f>
        <v>0</v>
      </c>
    </row>
    <row r="11" spans="1:15" ht="15.75" thickBot="1" x14ac:dyDescent="0.3">
      <c r="A11" s="3">
        <f t="shared" si="4"/>
        <v>20150306</v>
      </c>
      <c r="B11" s="78">
        <f>'[5]Balance Volumétrico'!B16</f>
        <v>2762</v>
      </c>
      <c r="C11" s="78">
        <f>'[5]Balance Volumétrico'!C16</f>
        <v>4526</v>
      </c>
      <c r="D11" s="26">
        <f t="shared" si="0"/>
        <v>7288</v>
      </c>
      <c r="E11" s="26">
        <f>'[5]Balance Volumétrico'!$E16</f>
        <v>7304.9</v>
      </c>
      <c r="F11" s="26">
        <f t="shared" si="2"/>
        <v>16.899999999999636</v>
      </c>
      <c r="G11" s="38">
        <f t="shared" si="3"/>
        <v>2.3135155854289088E-3</v>
      </c>
      <c r="H11" s="30">
        <f>[2]DNB!M16</f>
        <v>448135</v>
      </c>
      <c r="I11" s="1" t="s">
        <v>81</v>
      </c>
      <c r="K11" s="1">
        <f>[2]YteckB!$M16</f>
        <v>608560</v>
      </c>
      <c r="L11" s="1">
        <f>[2]YteckB!$O16</f>
        <v>608521</v>
      </c>
      <c r="M11" s="34">
        <f>[2]YteckB!$P16</f>
        <v>-39</v>
      </c>
    </row>
    <row r="12" spans="1:15" ht="15.75" thickBot="1" x14ac:dyDescent="0.3">
      <c r="A12" s="3">
        <f t="shared" si="4"/>
        <v>20150307</v>
      </c>
      <c r="B12" s="78">
        <f>'[5]Balance Volumétrico'!B17</f>
        <v>11</v>
      </c>
      <c r="C12" s="78">
        <f>'[5]Balance Volumétrico'!C17</f>
        <v>350</v>
      </c>
      <c r="D12" s="26">
        <f t="shared" si="0"/>
        <v>361</v>
      </c>
      <c r="E12" s="26">
        <f>'[5]Balance Volumétrico'!$E17</f>
        <v>334.1</v>
      </c>
      <c r="F12" s="26">
        <f t="shared" si="2"/>
        <v>-26.899999999999977</v>
      </c>
      <c r="G12" s="38">
        <f t="shared" si="3"/>
        <v>-8.0514815923376157E-2</v>
      </c>
      <c r="H12" s="30">
        <f>[2]DNB!M17</f>
        <v>450650</v>
      </c>
      <c r="I12" s="1" t="s">
        <v>81</v>
      </c>
      <c r="K12" s="1">
        <f>[2]YteckB!$M17</f>
        <v>612458</v>
      </c>
      <c r="L12" s="1">
        <f>[2]YteckB!$O17</f>
        <v>612433</v>
      </c>
      <c r="M12" s="34">
        <f>[2]YteckB!$P17</f>
        <v>-25</v>
      </c>
    </row>
    <row r="13" spans="1:15" ht="19.5" thickBot="1" x14ac:dyDescent="0.35">
      <c r="A13" s="3">
        <f t="shared" si="4"/>
        <v>20150308</v>
      </c>
      <c r="B13" s="78">
        <f>'[5]Balance Volumétrico'!B18</f>
        <v>1027</v>
      </c>
      <c r="C13" s="78">
        <f>'[5]Balance Volumétrico'!C18</f>
        <v>428</v>
      </c>
      <c r="D13" s="26">
        <f t="shared" si="0"/>
        <v>1455</v>
      </c>
      <c r="E13" s="26">
        <f>'[5]Balance Volumétrico'!$E18</f>
        <v>1452.9</v>
      </c>
      <c r="F13" s="26">
        <f t="shared" si="2"/>
        <v>-2.0999999999999091</v>
      </c>
      <c r="G13" s="38">
        <f t="shared" si="3"/>
        <v>-1.4453850918851325E-3</v>
      </c>
      <c r="H13" s="30">
        <f>[6]DNB!M18</f>
        <v>409431</v>
      </c>
      <c r="I13" s="1" t="s">
        <v>81</v>
      </c>
      <c r="K13" s="1">
        <f>[6]YteckB!$M18</f>
        <v>550313</v>
      </c>
      <c r="L13" s="1">
        <f>[6]YteckB!$O18</f>
        <v>550294</v>
      </c>
      <c r="M13" s="34">
        <f>[6]YteckB!$P18</f>
        <v>-19</v>
      </c>
      <c r="N13" s="1">
        <f>([7]Sheet1!$C$112+[7]Sheet1!$C$113+[7]Sheet1!$C$114)*1000</f>
        <v>15993.6</v>
      </c>
      <c r="O13" s="131"/>
    </row>
    <row r="14" spans="1:15" ht="15.75" thickBot="1" x14ac:dyDescent="0.3">
      <c r="A14" s="3">
        <f t="shared" si="4"/>
        <v>20150309</v>
      </c>
      <c r="B14" s="78">
        <f>'[5]Balance Volumétrico'!B19</f>
        <v>3630</v>
      </c>
      <c r="C14" s="78">
        <f>'[5]Balance Volumétrico'!C19</f>
        <v>4536</v>
      </c>
      <c r="D14" s="26">
        <f t="shared" si="0"/>
        <v>8166</v>
      </c>
      <c r="E14" s="26">
        <f>'[5]Balance Volumétrico'!$E19</f>
        <v>8207.7000000000007</v>
      </c>
      <c r="F14" s="26">
        <f t="shared" si="2"/>
        <v>41.700000000000728</v>
      </c>
      <c r="G14" s="38">
        <f t="shared" si="3"/>
        <v>5.0805950509887942E-3</v>
      </c>
      <c r="H14" s="30">
        <f>[6]DNB!M19</f>
        <v>412564</v>
      </c>
      <c r="I14" s="1" t="s">
        <v>81</v>
      </c>
      <c r="K14" s="1">
        <f>[6]YteckB!$M19</f>
        <v>553551</v>
      </c>
      <c r="L14" s="1">
        <f>[6]YteckB!$O19</f>
        <v>553532</v>
      </c>
      <c r="M14" s="34">
        <f>[6]YteckB!$P19</f>
        <v>-19</v>
      </c>
      <c r="N14" s="1">
        <f>[7]Sheet1!$C115*1000</f>
        <v>15141.900000000001</v>
      </c>
    </row>
    <row r="15" spans="1:15" ht="15.75" thickBot="1" x14ac:dyDescent="0.3">
      <c r="A15" s="3">
        <f t="shared" si="4"/>
        <v>20150310</v>
      </c>
      <c r="B15" s="78">
        <f>'[5]Balance Volumétrico'!B20</f>
        <v>4022</v>
      </c>
      <c r="C15" s="78">
        <f>'[5]Balance Volumétrico'!C20</f>
        <v>4909</v>
      </c>
      <c r="D15" s="26">
        <f t="shared" si="0"/>
        <v>8931</v>
      </c>
      <c r="E15" s="26">
        <f>'[5]Balance Volumétrico'!$E20</f>
        <v>8988.4</v>
      </c>
      <c r="F15" s="26">
        <f t="shared" si="2"/>
        <v>57.399999999999636</v>
      </c>
      <c r="G15" s="38">
        <f t="shared" si="3"/>
        <v>6.38600863334961E-3</v>
      </c>
      <c r="H15" s="30">
        <f>[6]DNB!M20</f>
        <v>415277</v>
      </c>
      <c r="I15" s="1" t="s">
        <v>81</v>
      </c>
      <c r="K15" s="1">
        <f>[6]YteckB!$M20</f>
        <v>557222</v>
      </c>
      <c r="L15" s="1">
        <f>[6]YteckB!$O20</f>
        <v>557198</v>
      </c>
      <c r="M15" s="34">
        <f>[6]YteckB!$P20</f>
        <v>-24</v>
      </c>
      <c r="N15" s="1">
        <f>[7]Sheet1!$C116*1000</f>
        <v>15058.800000000001</v>
      </c>
    </row>
    <row r="16" spans="1:15" ht="15.75" thickBot="1" x14ac:dyDescent="0.3">
      <c r="A16" s="3">
        <f t="shared" si="4"/>
        <v>20150311</v>
      </c>
      <c r="B16" s="78">
        <f>'[5]Balance Volumétrico'!B21</f>
        <v>4301</v>
      </c>
      <c r="C16" s="78">
        <f>'[5]Balance Volumétrico'!C21</f>
        <v>5650</v>
      </c>
      <c r="D16" s="26">
        <f t="shared" si="0"/>
        <v>9951</v>
      </c>
      <c r="E16" s="26">
        <f>'[5]Balance Volumétrico'!$E21</f>
        <v>9982.6999999999989</v>
      </c>
      <c r="F16" s="26">
        <f t="shared" si="2"/>
        <v>31.699999999998909</v>
      </c>
      <c r="G16" s="38">
        <f t="shared" si="3"/>
        <v>3.1754936039346984E-3</v>
      </c>
      <c r="H16" s="30">
        <f>[6]DNB!M21</f>
        <v>417905</v>
      </c>
      <c r="I16" s="1" t="s">
        <v>81</v>
      </c>
      <c r="K16" s="1">
        <f>[6]YteckB!$M21</f>
        <v>560554</v>
      </c>
      <c r="L16" s="1">
        <f>[6]YteckB!$O21</f>
        <v>560539</v>
      </c>
      <c r="M16" s="34">
        <f>[6]YteckB!$P21</f>
        <v>-15</v>
      </c>
      <c r="N16" s="1">
        <f>[7]Sheet1!$C117*1000</f>
        <v>15743</v>
      </c>
    </row>
    <row r="17" spans="1:15" ht="15.75" thickBot="1" x14ac:dyDescent="0.3">
      <c r="A17" s="3">
        <f t="shared" si="4"/>
        <v>20150312</v>
      </c>
      <c r="B17" s="78">
        <f>'[5]Balance Volumétrico'!B22</f>
        <v>4175</v>
      </c>
      <c r="C17" s="78">
        <f>'[5]Balance Volumétrico'!C22</f>
        <v>5447</v>
      </c>
      <c r="D17" s="26">
        <f t="shared" si="0"/>
        <v>9622</v>
      </c>
      <c r="E17" s="26">
        <f>'[5]Balance Volumétrico'!$E22</f>
        <v>9662.2999999999993</v>
      </c>
      <c r="F17" s="26">
        <f t="shared" si="2"/>
        <v>40.299999999999272</v>
      </c>
      <c r="G17" s="38">
        <f t="shared" si="3"/>
        <v>4.1708495906770931E-3</v>
      </c>
      <c r="H17" s="30">
        <f>[6]DNB!M22</f>
        <v>420787</v>
      </c>
      <c r="I17" s="1" t="s">
        <v>81</v>
      </c>
      <c r="K17" s="1">
        <f>[6]YteckB!$M22</f>
        <v>563775</v>
      </c>
      <c r="L17" s="1">
        <f>[6]YteckB!$O22</f>
        <v>563760</v>
      </c>
      <c r="M17" s="34">
        <f>[6]YteckB!$P22</f>
        <v>-15</v>
      </c>
      <c r="N17" s="1">
        <f>[7]Sheet1!$C118*1000</f>
        <v>12786.300000000001</v>
      </c>
    </row>
    <row r="18" spans="1:15" ht="15.75" thickBot="1" x14ac:dyDescent="0.3">
      <c r="A18" s="3">
        <f t="shared" si="4"/>
        <v>20150313</v>
      </c>
      <c r="B18" s="78">
        <f>'[5]Balance Volumétrico'!B23</f>
        <v>2899</v>
      </c>
      <c r="C18" s="78">
        <f>'[5]Balance Volumétrico'!C23</f>
        <v>4713</v>
      </c>
      <c r="D18" s="26">
        <f t="shared" si="0"/>
        <v>7612</v>
      </c>
      <c r="E18" s="26">
        <f>'[5]Balance Volumétrico'!$E23</f>
        <v>7650.2999999999993</v>
      </c>
      <c r="F18" s="26">
        <f t="shared" si="2"/>
        <v>38.299999999999272</v>
      </c>
      <c r="G18" s="38">
        <f t="shared" si="3"/>
        <v>5.0063396206683755E-3</v>
      </c>
      <c r="H18" s="30">
        <f>[6]DNB!M23</f>
        <v>423568</v>
      </c>
      <c r="I18" s="1" t="s">
        <v>81</v>
      </c>
      <c r="K18" s="1">
        <f>[6]YteckB!$M23</f>
        <v>567001</v>
      </c>
      <c r="L18" s="1">
        <f>[6]YteckB!$O23</f>
        <v>566992</v>
      </c>
      <c r="M18" s="34">
        <f>[6]YteckB!$P23</f>
        <v>-9</v>
      </c>
      <c r="N18" s="1">
        <f>[7]Sheet1!$C119*1000</f>
        <v>1335.8000000000002</v>
      </c>
    </row>
    <row r="19" spans="1:15" ht="19.5" thickBot="1" x14ac:dyDescent="0.35">
      <c r="A19" s="3">
        <f t="shared" si="4"/>
        <v>20150314</v>
      </c>
      <c r="B19" s="78">
        <f>'[5]Balance Volumétrico'!B24</f>
        <v>305</v>
      </c>
      <c r="C19" s="78">
        <f>'[5]Balance Volumétrico'!C24</f>
        <v>0</v>
      </c>
      <c r="D19" s="26">
        <f t="shared" si="0"/>
        <v>305</v>
      </c>
      <c r="E19" s="26">
        <f>'[5]Balance Volumétrico'!$E24</f>
        <v>304.3</v>
      </c>
      <c r="F19" s="26">
        <f t="shared" si="2"/>
        <v>-0.69999999999998863</v>
      </c>
      <c r="G19" s="38">
        <f t="shared" si="3"/>
        <v>-2.3003614853762361E-3</v>
      </c>
      <c r="H19" s="30">
        <f>[6]DNB!M24</f>
        <v>423575</v>
      </c>
      <c r="I19" s="1" t="s">
        <v>81</v>
      </c>
      <c r="K19" s="1">
        <f>[6]YteckB!$M24</f>
        <v>568976</v>
      </c>
      <c r="L19" s="1">
        <f>[6]YteckB!$O24</f>
        <v>568976</v>
      </c>
      <c r="M19" s="34">
        <f>[6]YteckB!$P24</f>
        <v>0</v>
      </c>
      <c r="N19" s="1">
        <f>[7]Sheet1!$C120*1000</f>
        <v>500.2</v>
      </c>
      <c r="O19" s="132"/>
    </row>
    <row r="20" spans="1:15" ht="15.75" thickBot="1" x14ac:dyDescent="0.3">
      <c r="A20" s="3">
        <f t="shared" si="4"/>
        <v>20150315</v>
      </c>
      <c r="B20" s="78">
        <v>10</v>
      </c>
      <c r="C20" s="78">
        <v>0</v>
      </c>
      <c r="D20" s="26">
        <f t="shared" si="0"/>
        <v>10</v>
      </c>
      <c r="E20" s="26">
        <f>[3]Sheet1!$C$94*1000</f>
        <v>1.3000000000000003</v>
      </c>
      <c r="F20" s="26">
        <f t="shared" si="2"/>
        <v>-8.6999999999999993</v>
      </c>
      <c r="G20" s="38">
        <f t="shared" si="3"/>
        <v>-6.6923076923076907</v>
      </c>
      <c r="H20" s="30"/>
      <c r="M20" s="34"/>
    </row>
    <row r="21" spans="1:15" ht="15.75" thickBot="1" x14ac:dyDescent="0.3">
      <c r="A21" s="3">
        <f t="shared" si="4"/>
        <v>20150316</v>
      </c>
      <c r="B21" s="78">
        <v>990</v>
      </c>
      <c r="C21" s="78">
        <v>626</v>
      </c>
      <c r="D21" s="26">
        <f t="shared" si="0"/>
        <v>1616</v>
      </c>
      <c r="E21" s="26">
        <f>[3]Sheet1!$C$93*1000</f>
        <v>1580.1000000000001</v>
      </c>
      <c r="F21" s="26">
        <f t="shared" si="2"/>
        <v>-35.899999999999864</v>
      </c>
      <c r="G21" s="38">
        <f t="shared" si="3"/>
        <v>-2.272008100753108E-2</v>
      </c>
      <c r="H21" s="30"/>
      <c r="M21" s="34"/>
    </row>
    <row r="22" spans="1:15" ht="19.5" thickBot="1" x14ac:dyDescent="0.35">
      <c r="A22" s="3">
        <f t="shared" si="4"/>
        <v>20150317</v>
      </c>
      <c r="B22" s="78">
        <v>4262</v>
      </c>
      <c r="C22" s="78">
        <v>3202</v>
      </c>
      <c r="D22" s="26">
        <f t="shared" si="0"/>
        <v>7464</v>
      </c>
      <c r="E22" s="26">
        <f>[3]Sheet1!$C$92*1000</f>
        <v>7522.7000000000007</v>
      </c>
      <c r="F22" s="26">
        <f t="shared" si="2"/>
        <v>58.700000000000728</v>
      </c>
      <c r="G22" s="38">
        <f t="shared" si="3"/>
        <v>7.8030494370373302E-3</v>
      </c>
      <c r="M22" s="34"/>
      <c r="O22" s="131"/>
    </row>
    <row r="23" spans="1:15" ht="15.75" thickBot="1" x14ac:dyDescent="0.3">
      <c r="A23" s="3">
        <f t="shared" si="4"/>
        <v>20150318</v>
      </c>
      <c r="B23" s="78">
        <v>3944</v>
      </c>
      <c r="C23" s="78">
        <v>3760</v>
      </c>
      <c r="D23" s="26">
        <f t="shared" si="0"/>
        <v>7704</v>
      </c>
      <c r="E23" s="26">
        <f>[3]Sheet1!$C$91*1000</f>
        <v>7741.2</v>
      </c>
      <c r="F23" s="26">
        <f t="shared" si="2"/>
        <v>37.199999999999818</v>
      </c>
      <c r="G23" s="38">
        <f t="shared" si="3"/>
        <v>4.8054565183692213E-3</v>
      </c>
      <c r="H23" s="30"/>
      <c r="M23" s="34"/>
    </row>
    <row r="24" spans="1:15" ht="15.75" thickBot="1" x14ac:dyDescent="0.3">
      <c r="A24" s="3">
        <f t="shared" si="4"/>
        <v>20150319</v>
      </c>
      <c r="B24" s="78">
        <v>4023</v>
      </c>
      <c r="C24" s="78">
        <v>3788</v>
      </c>
      <c r="D24" s="26">
        <f t="shared" si="0"/>
        <v>7811</v>
      </c>
      <c r="E24" s="26">
        <f>[3]Sheet1!$C$90*1000</f>
        <v>7887.9000000000005</v>
      </c>
      <c r="F24" s="26">
        <f t="shared" si="2"/>
        <v>76.900000000000546</v>
      </c>
      <c r="G24" s="38">
        <f t="shared" si="3"/>
        <v>9.7491093954031535E-3</v>
      </c>
      <c r="H24" s="30"/>
      <c r="M24" s="34"/>
    </row>
    <row r="25" spans="1:15" ht="15.75" thickBot="1" x14ac:dyDescent="0.3">
      <c r="A25" s="3">
        <f t="shared" si="4"/>
        <v>20150320</v>
      </c>
      <c r="B25" s="78">
        <v>2634</v>
      </c>
      <c r="C25" s="78">
        <v>2873</v>
      </c>
      <c r="D25" s="26">
        <f t="shared" si="0"/>
        <v>5507</v>
      </c>
      <c r="E25" s="26">
        <f>[3]Sheet1!$C$89*1000</f>
        <v>5535.7000000000007</v>
      </c>
      <c r="F25" s="26">
        <f t="shared" si="2"/>
        <v>28.700000000000728</v>
      </c>
      <c r="G25" s="38">
        <f t="shared" si="3"/>
        <v>5.1845295084633784E-3</v>
      </c>
      <c r="H25" s="30"/>
      <c r="M25" s="34"/>
    </row>
    <row r="26" spans="1:15" ht="15.75" thickBot="1" x14ac:dyDescent="0.3">
      <c r="A26" s="3">
        <f t="shared" si="4"/>
        <v>20150321</v>
      </c>
      <c r="B26" s="78">
        <v>422</v>
      </c>
      <c r="C26" s="78">
        <v>7</v>
      </c>
      <c r="D26" s="26">
        <f t="shared" si="0"/>
        <v>429</v>
      </c>
      <c r="E26" s="26">
        <f>[3]Sheet1!$C$88*1000</f>
        <v>449.3</v>
      </c>
      <c r="F26" s="26">
        <f t="shared" si="2"/>
        <v>20.300000000000011</v>
      </c>
      <c r="G26" s="38">
        <f t="shared" si="3"/>
        <v>4.5181393278433145E-2</v>
      </c>
      <c r="H26" s="30"/>
      <c r="M26" s="34"/>
    </row>
    <row r="27" spans="1:15" ht="15.75" thickBot="1" x14ac:dyDescent="0.3">
      <c r="A27" s="3"/>
      <c r="B27" s="78"/>
      <c r="C27" s="78"/>
      <c r="D27" s="26"/>
      <c r="E27" s="26"/>
      <c r="F27" s="26"/>
      <c r="G27" s="38"/>
      <c r="H27" s="30"/>
      <c r="M27" s="34"/>
    </row>
    <row r="28" spans="1:15" ht="15.75" thickBot="1" x14ac:dyDescent="0.3">
      <c r="A28" s="3"/>
      <c r="B28" s="78"/>
      <c r="C28" s="78"/>
      <c r="D28" s="26"/>
      <c r="E28" s="26"/>
      <c r="F28" s="26"/>
      <c r="G28" s="38"/>
      <c r="H28" s="30"/>
      <c r="M28" s="34"/>
    </row>
    <row r="29" spans="1:15" ht="15.75" thickBot="1" x14ac:dyDescent="0.3">
      <c r="A29" s="3"/>
      <c r="B29" s="78"/>
      <c r="C29" s="78"/>
      <c r="D29" s="26"/>
      <c r="E29" s="26"/>
      <c r="F29" s="26"/>
      <c r="G29" s="38"/>
      <c r="H29" s="30"/>
      <c r="M29" s="34"/>
    </row>
    <row r="30" spans="1:15" ht="15.75" thickBot="1" x14ac:dyDescent="0.3">
      <c r="A30" s="3"/>
      <c r="B30" s="78"/>
      <c r="C30" s="78"/>
      <c r="D30" s="26"/>
      <c r="E30" s="26"/>
      <c r="F30" s="26"/>
      <c r="G30" s="38"/>
      <c r="H30" s="30"/>
      <c r="M30" s="34"/>
    </row>
    <row r="31" spans="1:15" ht="15.75" thickBot="1" x14ac:dyDescent="0.3">
      <c r="A31" s="3"/>
      <c r="B31" s="78"/>
      <c r="C31" s="78"/>
      <c r="D31" s="26"/>
      <c r="E31" s="26"/>
      <c r="F31" s="26"/>
      <c r="G31" s="38"/>
      <c r="H31" s="30"/>
      <c r="M31" s="34"/>
    </row>
    <row r="32" spans="1:15" ht="15.75" thickBot="1" x14ac:dyDescent="0.3">
      <c r="A32" s="3"/>
      <c r="B32" s="78"/>
      <c r="C32" s="78"/>
      <c r="D32" s="26"/>
      <c r="E32" s="26"/>
      <c r="F32" s="26"/>
      <c r="G32" s="38"/>
      <c r="H32" s="30"/>
      <c r="M32" s="34"/>
    </row>
    <row r="33" spans="1:13" ht="15.75" thickBot="1" x14ac:dyDescent="0.3">
      <c r="A33" s="3"/>
      <c r="B33" s="78"/>
      <c r="C33" s="78"/>
      <c r="D33" s="26"/>
      <c r="E33" s="26"/>
      <c r="F33" s="26"/>
      <c r="G33" s="38"/>
      <c r="H33" s="30"/>
      <c r="M33" s="34"/>
    </row>
    <row r="34" spans="1:13" ht="15.75" thickBot="1" x14ac:dyDescent="0.3">
      <c r="A34" s="3"/>
      <c r="B34" s="78"/>
      <c r="C34" s="78"/>
      <c r="D34" s="26"/>
      <c r="E34" s="26"/>
      <c r="F34" s="26"/>
      <c r="G34" s="38"/>
      <c r="H34" s="30"/>
      <c r="M34" s="34"/>
    </row>
    <row r="35" spans="1:13" ht="15.75" thickBot="1" x14ac:dyDescent="0.3">
      <c r="A35" s="3"/>
      <c r="B35" s="78"/>
      <c r="C35" s="78"/>
      <c r="D35" s="26"/>
      <c r="E35" s="26"/>
      <c r="F35" s="26"/>
      <c r="G35" s="38"/>
      <c r="H35" s="30"/>
      <c r="M35" s="34"/>
    </row>
    <row r="36" spans="1:13" ht="15.75" thickBot="1" x14ac:dyDescent="0.3">
      <c r="A36" s="3"/>
      <c r="B36" s="78"/>
      <c r="C36" s="78"/>
      <c r="D36" s="26"/>
      <c r="E36" s="26"/>
      <c r="F36" s="26"/>
      <c r="G36" s="38"/>
    </row>
    <row r="37" spans="1:13" x14ac:dyDescent="0.25">
      <c r="B37" s="31"/>
      <c r="C37" s="31"/>
      <c r="D37" s="31"/>
      <c r="E37" s="31"/>
      <c r="F37" s="31"/>
      <c r="G37" s="31"/>
    </row>
    <row r="38" spans="1:13" ht="21.75" thickBot="1" x14ac:dyDescent="0.4">
      <c r="A38" s="1" t="s">
        <v>10</v>
      </c>
      <c r="B38" s="62">
        <f>SUM(B6:B36)</f>
        <v>54677</v>
      </c>
      <c r="C38" s="62">
        <f t="shared" ref="C38:F38" si="5">SUM(C6:C36)</f>
        <v>62562</v>
      </c>
      <c r="D38" s="62">
        <f t="shared" si="5"/>
        <v>117239</v>
      </c>
      <c r="E38" s="62">
        <f t="shared" si="5"/>
        <v>117706.50000000001</v>
      </c>
      <c r="F38" s="62">
        <f t="shared" si="5"/>
        <v>467.49999999999824</v>
      </c>
      <c r="G38" s="32">
        <f>F38/E38</f>
        <v>3.9717432767094269E-3</v>
      </c>
    </row>
    <row r="39" spans="1:13" ht="15.75" thickBot="1" x14ac:dyDescent="0.3">
      <c r="A39" s="1" t="s">
        <v>37</v>
      </c>
      <c r="B39" s="37">
        <f>B38/COUNTA(B6:B33)</f>
        <v>2603.6666666666665</v>
      </c>
      <c r="C39" s="37">
        <f t="shared" ref="C39:F39" si="6">C38/COUNTA(C6:C33)</f>
        <v>2979.1428571428573</v>
      </c>
      <c r="D39" s="37">
        <f t="shared" si="6"/>
        <v>5582.8095238095239</v>
      </c>
      <c r="E39" s="37">
        <f t="shared" si="6"/>
        <v>5605.0714285714294</v>
      </c>
      <c r="F39" s="37">
        <f t="shared" si="6"/>
        <v>22.261904761904677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40"/>
  <sheetViews>
    <sheetView zoomScale="73" zoomScaleNormal="73" workbookViewId="0">
      <pane xSplit="1" ySplit="5" topLeftCell="B16" activePane="bottomRight" state="frozenSplit"/>
      <selection pane="topRight" activeCell="L1" sqref="L1"/>
      <selection pane="bottomLeft" activeCell="A6" sqref="A6"/>
      <selection pane="bottomRight" activeCell="C32" sqref="C32"/>
    </sheetView>
  </sheetViews>
  <sheetFormatPr baseColWidth="10" defaultRowHeight="12.75" x14ac:dyDescent="0.2"/>
  <cols>
    <col min="1" max="6" width="11.42578125" style="18"/>
    <col min="7" max="7" width="12.28515625" style="18" bestFit="1" customWidth="1"/>
    <col min="8" max="10" width="11.42578125" style="18"/>
    <col min="11" max="11" width="13.42578125" style="18" customWidth="1"/>
    <col min="12" max="12" width="16.85546875" style="18" customWidth="1"/>
    <col min="13" max="13" width="15" style="18" bestFit="1" customWidth="1"/>
    <col min="14" max="15" width="15" style="18" customWidth="1"/>
    <col min="16" max="17" width="11.42578125" style="18"/>
    <col min="18" max="18" width="12.85546875" style="18" bestFit="1" customWidth="1"/>
    <col min="19" max="20" width="11.42578125" style="18"/>
    <col min="21" max="21" width="12.7109375" style="18" bestFit="1" customWidth="1"/>
    <col min="22" max="29" width="11.42578125" style="18"/>
    <col min="30" max="30" width="13.140625" style="18" customWidth="1"/>
    <col min="31" max="16384" width="11.42578125" style="18"/>
  </cols>
  <sheetData>
    <row r="2" spans="1:36" ht="23.25" x14ac:dyDescent="0.35">
      <c r="B2" s="19" t="s">
        <v>25</v>
      </c>
      <c r="K2" s="20">
        <v>42064</v>
      </c>
    </row>
    <row r="3" spans="1:36" ht="16.5" thickBot="1" x14ac:dyDescent="0.3">
      <c r="M3" s="114" t="s">
        <v>70</v>
      </c>
      <c r="P3" s="114" t="s">
        <v>70</v>
      </c>
      <c r="S3" s="114" t="s">
        <v>70</v>
      </c>
      <c r="V3" s="114" t="s">
        <v>70</v>
      </c>
      <c r="Y3" s="114" t="s">
        <v>70</v>
      </c>
      <c r="AB3" s="114" t="s">
        <v>70</v>
      </c>
      <c r="AE3" s="114" t="s">
        <v>70</v>
      </c>
      <c r="AI3" s="114" t="s">
        <v>70</v>
      </c>
    </row>
    <row r="4" spans="1:36" ht="18.75" thickBot="1" x14ac:dyDescent="0.3">
      <c r="M4" s="108" t="s">
        <v>26</v>
      </c>
      <c r="N4" s="109"/>
      <c r="O4" s="110"/>
      <c r="P4" s="108" t="s">
        <v>27</v>
      </c>
      <c r="Q4" s="109"/>
      <c r="R4" s="110"/>
      <c r="S4" s="108" t="s">
        <v>96</v>
      </c>
      <c r="T4" s="109"/>
      <c r="U4" s="110"/>
      <c r="V4" s="109" t="s">
        <v>101</v>
      </c>
      <c r="W4" s="109"/>
      <c r="X4" s="109"/>
      <c r="Y4" s="108" t="s">
        <v>88</v>
      </c>
      <c r="Z4" s="109"/>
      <c r="AA4" s="110"/>
      <c r="AB4" s="108" t="s">
        <v>28</v>
      </c>
      <c r="AC4" s="109"/>
      <c r="AD4" s="110"/>
      <c r="AE4" s="109" t="s">
        <v>29</v>
      </c>
      <c r="AF4" s="109"/>
      <c r="AG4" s="109"/>
      <c r="AH4" s="112" t="s">
        <v>102</v>
      </c>
      <c r="AI4" s="112"/>
      <c r="AJ4" s="112"/>
    </row>
    <row r="5" spans="1:36" ht="36.75" thickBot="1" x14ac:dyDescent="0.25">
      <c r="A5" s="43" t="s">
        <v>0</v>
      </c>
      <c r="B5" s="139" t="s">
        <v>114</v>
      </c>
      <c r="C5" s="139" t="s">
        <v>115</v>
      </c>
      <c r="D5" s="139" t="s">
        <v>116</v>
      </c>
      <c r="E5" s="140" t="s">
        <v>29</v>
      </c>
      <c r="F5" s="139" t="s">
        <v>117</v>
      </c>
      <c r="G5" s="139" t="s">
        <v>118</v>
      </c>
      <c r="H5" s="144" t="s">
        <v>119</v>
      </c>
      <c r="I5" s="21" t="s">
        <v>10</v>
      </c>
      <c r="J5" s="22" t="s">
        <v>11</v>
      </c>
      <c r="K5" s="23" t="s">
        <v>12</v>
      </c>
      <c r="L5" s="24" t="s">
        <v>49</v>
      </c>
      <c r="M5" s="74" t="s">
        <v>83</v>
      </c>
      <c r="N5" s="74" t="s">
        <v>84</v>
      </c>
      <c r="O5" s="74" t="s">
        <v>12</v>
      </c>
      <c r="P5" s="74" t="s">
        <v>94</v>
      </c>
      <c r="Q5" s="74" t="s">
        <v>95</v>
      </c>
      <c r="R5" s="74" t="s">
        <v>12</v>
      </c>
      <c r="S5" s="74" t="s">
        <v>89</v>
      </c>
      <c r="T5" s="74" t="s">
        <v>90</v>
      </c>
      <c r="U5" s="74" t="s">
        <v>93</v>
      </c>
      <c r="V5" s="74" t="s">
        <v>97</v>
      </c>
      <c r="W5" s="74" t="s">
        <v>98</v>
      </c>
      <c r="X5" s="74" t="s">
        <v>12</v>
      </c>
      <c r="Y5" s="74" t="s">
        <v>85</v>
      </c>
      <c r="Z5" s="74" t="s">
        <v>86</v>
      </c>
      <c r="AA5" s="74" t="s">
        <v>87</v>
      </c>
      <c r="AB5" s="75" t="s">
        <v>91</v>
      </c>
      <c r="AC5" s="74" t="s">
        <v>92</v>
      </c>
      <c r="AD5" s="74" t="s">
        <v>93</v>
      </c>
      <c r="AE5" s="74" t="s">
        <v>99</v>
      </c>
      <c r="AF5" s="74" t="s">
        <v>100</v>
      </c>
      <c r="AG5" s="111" t="s">
        <v>73</v>
      </c>
      <c r="AH5" s="113" t="s">
        <v>102</v>
      </c>
      <c r="AI5" s="113" t="s">
        <v>82</v>
      </c>
      <c r="AJ5" s="113" t="s">
        <v>12</v>
      </c>
    </row>
    <row r="6" spans="1:36" ht="15.75" thickBot="1" x14ac:dyDescent="0.3">
      <c r="A6" s="3">
        <f>'[8]Balance Volumetrico'!A11</f>
        <v>20150301</v>
      </c>
      <c r="B6" s="3">
        <f>'[8]Balance Volumetrico'!B11</f>
        <v>0</v>
      </c>
      <c r="C6" s="3">
        <f>'[8]Balance Volumetrico'!C11</f>
        <v>0</v>
      </c>
      <c r="D6" s="3">
        <f>'[8]Balance Volumetrico'!D11</f>
        <v>11</v>
      </c>
      <c r="E6" s="3">
        <f>'[8]Balance Volumetrico'!E11</f>
        <v>5258</v>
      </c>
      <c r="F6" s="3">
        <f>'[8]Balance Volumetrico'!F11</f>
        <v>376</v>
      </c>
      <c r="G6" s="3">
        <f>'[8]Balance Volumetrico'!G11</f>
        <v>4439</v>
      </c>
      <c r="H6" s="152">
        <f>'[8]Balance Volumetrico'!I11</f>
        <v>12753</v>
      </c>
      <c r="I6" s="55">
        <f>SUM(B6:H6)</f>
        <v>22837</v>
      </c>
      <c r="J6" s="78">
        <f>'[8]Balance Volumetrico'!$L11</f>
        <v>22870.574999999997</v>
      </c>
      <c r="K6" s="26">
        <f>J6-I6</f>
        <v>33.57499999999709</v>
      </c>
      <c r="L6" s="73">
        <f t="shared" ref="L6:L19" si="0">IF(J6=0,0,K6/J6)</f>
        <v>1.4680435450353606E-3</v>
      </c>
      <c r="M6" s="107">
        <f>[2]AgroB!$M11</f>
        <v>3459</v>
      </c>
      <c r="N6" s="76">
        <f>[2]AgroB!$O11</f>
        <v>3459</v>
      </c>
      <c r="O6" s="81">
        <f t="shared" ref="O6" si="1">IF(N6=0,"",N6-M6)</f>
        <v>0</v>
      </c>
      <c r="P6" s="107">
        <f>[2]SaporisB!$M11</f>
        <v>930739</v>
      </c>
      <c r="Q6" s="76">
        <f>[2]SaporisB!$O11</f>
        <v>930739</v>
      </c>
      <c r="R6" s="81">
        <f t="shared" ref="R6" si="2">IF(Q6=0,"",Q6-P6)</f>
        <v>0</v>
      </c>
      <c r="S6" s="107">
        <f>[2]KariB!$M11</f>
        <v>371229</v>
      </c>
      <c r="T6" s="76">
        <f>[2]KariB!$O11</f>
        <v>371228</v>
      </c>
      <c r="U6" s="81">
        <f t="shared" ref="U6" si="3">IF(T6=0,"",T6-S6)</f>
        <v>-1</v>
      </c>
      <c r="V6" s="107">
        <f>[2]MineriaB!$M11</f>
        <v>70378</v>
      </c>
      <c r="W6" s="76">
        <f>[2]MineriaB!$O11</f>
        <v>71062</v>
      </c>
      <c r="X6" s="81">
        <f t="shared" ref="X6" si="4">IF(W6=0,"",W6-V6)</f>
        <v>684</v>
      </c>
      <c r="Y6" s="107">
        <f>[2]DeaceroB!$M11</f>
        <v>390903</v>
      </c>
      <c r="Z6" s="76">
        <f>[2]DeaceroB!$O11</f>
        <v>390935</v>
      </c>
      <c r="AA6" s="81">
        <f t="shared" ref="AA6" si="5">IF(Z6=0,"",Z6-Y6)</f>
        <v>32</v>
      </c>
      <c r="AB6" s="107">
        <f>[2]LaFamaB!$M11</f>
        <v>782633</v>
      </c>
      <c r="AC6" s="76">
        <f>[2]LaFamaB!$O11</f>
        <v>782633</v>
      </c>
      <c r="AD6" s="81">
        <f t="shared" ref="AD6" si="6">IF(AC6=0,"",AC6-AB6)</f>
        <v>0</v>
      </c>
      <c r="AE6" s="107">
        <f>[2]tronb!$M11</f>
        <v>564956</v>
      </c>
      <c r="AF6" s="76">
        <f>[2]tronb!$O11</f>
        <v>56496</v>
      </c>
      <c r="AG6" s="81">
        <f t="shared" ref="AG6" si="7">IF(AF6=0,"",AF6-AE6)</f>
        <v>-508460</v>
      </c>
      <c r="AH6" s="107">
        <f>[2]InterMor!$M11</f>
        <v>22.375937</v>
      </c>
      <c r="AI6" s="76">
        <f>[2]InterMor!$O11</f>
        <v>7.6635590000000002</v>
      </c>
      <c r="AJ6" s="81">
        <f t="shared" ref="AJ6" si="8">IF(AI6=0,"",AI6-AH6)</f>
        <v>-14.712378000000001</v>
      </c>
    </row>
    <row r="7" spans="1:36" ht="15.75" thickBot="1" x14ac:dyDescent="0.3">
      <c r="A7" s="3">
        <f>'[8]Balance Volumetrico'!A12</f>
        <v>20150302</v>
      </c>
      <c r="B7" s="3">
        <f>'[8]Balance Volumetrico'!B12</f>
        <v>371</v>
      </c>
      <c r="C7" s="3">
        <f>'[8]Balance Volumetrico'!C12</f>
        <v>102</v>
      </c>
      <c r="D7" s="3">
        <f>'[8]Balance Volumetrico'!D12</f>
        <v>200</v>
      </c>
      <c r="E7" s="3">
        <f>'[8]Balance Volumetrico'!E12</f>
        <v>6164</v>
      </c>
      <c r="F7" s="3">
        <f>'[8]Balance Volumetrico'!F12</f>
        <v>789</v>
      </c>
      <c r="G7" s="3">
        <f>'[8]Balance Volumetrico'!G12</f>
        <v>4791</v>
      </c>
      <c r="H7" s="152">
        <f>'[8]Balance Volumetrico'!I12</f>
        <v>15137</v>
      </c>
      <c r="I7" s="55">
        <f t="shared" ref="I7:I26" si="9">SUM(B7:H7)</f>
        <v>27554</v>
      </c>
      <c r="J7" s="78">
        <f>'[8]Balance Volumetrico'!$L12</f>
        <v>27380.724000000002</v>
      </c>
      <c r="K7" s="26">
        <f t="shared" ref="K7:K19" si="10">J7-I7</f>
        <v>-173.27599999999802</v>
      </c>
      <c r="L7" s="73">
        <f t="shared" si="0"/>
        <v>-6.3283936538711689E-3</v>
      </c>
      <c r="M7" s="107">
        <f>[2]AgroB!$M12</f>
        <v>3750</v>
      </c>
      <c r="N7" s="76">
        <f>[2]AgroB!$O12</f>
        <v>3749</v>
      </c>
      <c r="O7" s="81">
        <f t="shared" ref="O7:O12" si="11">IF(N7=0,"",N7-M7)</f>
        <v>-1</v>
      </c>
      <c r="P7" s="107">
        <f>[2]SaporisB!$M12</f>
        <v>931560</v>
      </c>
      <c r="Q7" s="76">
        <f>[2]SaporisB!$O12</f>
        <v>931559</v>
      </c>
      <c r="R7" s="81">
        <f t="shared" ref="R7:R12" si="12">IF(Q7=0,"",Q7-P7)</f>
        <v>-1</v>
      </c>
      <c r="S7" s="107">
        <f>[2]KariB!$M12</f>
        <v>371325</v>
      </c>
      <c r="T7" s="76">
        <f>[2]KariB!$O12</f>
        <v>371325</v>
      </c>
      <c r="U7" s="81">
        <f t="shared" ref="U7:U12" si="13">IF(T7=0,"",T7-S7)</f>
        <v>0</v>
      </c>
      <c r="V7" s="107">
        <f>[2]MineriaB!$M12</f>
        <v>71000</v>
      </c>
      <c r="W7" s="76">
        <f>[2]MineriaB!$O12</f>
        <v>71604</v>
      </c>
      <c r="X7" s="81">
        <f t="shared" ref="X7:X12" si="14">IF(W7=0,"",W7-V7)</f>
        <v>604</v>
      </c>
      <c r="Y7" s="107">
        <f>[2]DeaceroB!$M12</f>
        <v>395649</v>
      </c>
      <c r="Z7" s="76">
        <f>[2]DeaceroB!$O12</f>
        <v>395623</v>
      </c>
      <c r="AA7" s="81">
        <f t="shared" ref="AA7:AA12" si="15">IF(Z7=0,"",Z7-Y7)</f>
        <v>-26</v>
      </c>
      <c r="AB7" s="107">
        <f>[2]LaFamaB!$M12</f>
        <v>787526</v>
      </c>
      <c r="AC7" s="76">
        <f>[2]LaFamaB!$O12</f>
        <v>787526</v>
      </c>
      <c r="AD7" s="81">
        <f t="shared" ref="AD7:AD12" si="16">IF(AC7=0,"",AC7-AB7)</f>
        <v>0</v>
      </c>
      <c r="AE7" s="107">
        <f>[2]tronb!$M12</f>
        <v>571029</v>
      </c>
      <c r="AF7" s="76">
        <f>[2]tronb!$O12</f>
        <v>571029</v>
      </c>
      <c r="AG7" s="81">
        <f t="shared" ref="AG7:AG12" si="17">IF(AF7=0,"",AF7-AE7)</f>
        <v>0</v>
      </c>
      <c r="AH7" s="107">
        <f>[2]InterMor!$M12</f>
        <v>23.845837</v>
      </c>
      <c r="AI7" s="76">
        <f>[2]InterMor!$O12</f>
        <v>17.647410000000001</v>
      </c>
      <c r="AJ7" s="81">
        <f t="shared" ref="AJ7:AJ12" si="18">IF(AI7=0,"",AI7-AH7)</f>
        <v>-6.1984269999999988</v>
      </c>
    </row>
    <row r="8" spans="1:36" ht="15.75" thickBot="1" x14ac:dyDescent="0.3">
      <c r="A8" s="3">
        <f>'[8]Balance Volumetrico'!A13</f>
        <v>20150303</v>
      </c>
      <c r="B8" s="3">
        <f>'[8]Balance Volumetrico'!B13</f>
        <v>261</v>
      </c>
      <c r="C8" s="3">
        <f>'[8]Balance Volumetrico'!C13</f>
        <v>90</v>
      </c>
      <c r="D8" s="3">
        <f>'[8]Balance Volumetrico'!D13</f>
        <v>216</v>
      </c>
      <c r="E8" s="3">
        <f>'[8]Balance Volumetrico'!E13</f>
        <v>10118</v>
      </c>
      <c r="F8" s="3">
        <f>'[8]Balance Volumetrico'!F13</f>
        <v>1019</v>
      </c>
      <c r="G8" s="3">
        <f>'[8]Balance Volumetrico'!G13</f>
        <v>4444</v>
      </c>
      <c r="H8" s="152">
        <f>'[8]Balance Volumetrico'!I13</f>
        <v>15245</v>
      </c>
      <c r="I8" s="55">
        <f t="shared" si="9"/>
        <v>31393</v>
      </c>
      <c r="J8" s="78">
        <f>'[8]Balance Volumetrico'!$L13</f>
        <v>31406.690999999999</v>
      </c>
      <c r="K8" s="26">
        <f t="shared" si="10"/>
        <v>13.690999999998894</v>
      </c>
      <c r="L8" s="73">
        <f t="shared" si="0"/>
        <v>4.3592621712357075E-4</v>
      </c>
      <c r="M8" s="107">
        <f>[2]AgroB!$M13</f>
        <v>4015</v>
      </c>
      <c r="N8" s="76">
        <f>[2]AgroB!$O13</f>
        <v>0</v>
      </c>
      <c r="O8" s="81" t="str">
        <f t="shared" si="11"/>
        <v/>
      </c>
      <c r="P8" s="107">
        <f>[2]SaporisB!$M13</f>
        <v>931935</v>
      </c>
      <c r="Q8" s="76">
        <f>[2]SaporisB!$O13</f>
        <v>931934</v>
      </c>
      <c r="R8" s="81">
        <f t="shared" si="12"/>
        <v>-1</v>
      </c>
      <c r="S8" s="107">
        <f>[2]KariB!$M13</f>
        <v>371424</v>
      </c>
      <c r="T8" s="76">
        <f>[2]KariB!$O13</f>
        <v>371423</v>
      </c>
      <c r="U8" s="81">
        <f t="shared" si="13"/>
        <v>-1</v>
      </c>
      <c r="V8" s="107">
        <f>[2]MineriaB!$M13</f>
        <v>71604</v>
      </c>
      <c r="W8" s="76">
        <f>[2]MineriaB!$O13</f>
        <v>71988</v>
      </c>
      <c r="X8" s="81">
        <f t="shared" si="14"/>
        <v>384</v>
      </c>
      <c r="Y8" s="107">
        <f>[2]DeaceroB!$M13</f>
        <v>400071</v>
      </c>
      <c r="Z8" s="76">
        <f>[2]DeaceroB!$O13</f>
        <v>400045</v>
      </c>
      <c r="AA8" s="81">
        <f t="shared" si="15"/>
        <v>-26</v>
      </c>
      <c r="AB8" s="107">
        <f>[2]LaFamaB!$M13</f>
        <v>792314</v>
      </c>
      <c r="AC8" s="76">
        <f>[2]LaFamaB!$O13</f>
        <v>792314</v>
      </c>
      <c r="AD8" s="81">
        <f t="shared" si="16"/>
        <v>0</v>
      </c>
      <c r="AE8" s="107">
        <f>[2]tronb!$M13</f>
        <v>577175</v>
      </c>
      <c r="AF8" s="76">
        <f>[2]tronb!$O13</f>
        <v>577175</v>
      </c>
      <c r="AG8" s="81">
        <f t="shared" si="17"/>
        <v>0</v>
      </c>
      <c r="AH8" s="107">
        <f>[2]InterMor!$M13</f>
        <v>22.894314000000001</v>
      </c>
      <c r="AI8" s="76">
        <f>[2]InterMor!$O13</f>
        <v>16.702629999999999</v>
      </c>
      <c r="AJ8" s="81">
        <f t="shared" si="18"/>
        <v>-6.1916840000000022</v>
      </c>
    </row>
    <row r="9" spans="1:36" ht="15.75" thickBot="1" x14ac:dyDescent="0.3">
      <c r="A9" s="3">
        <f>'[8]Balance Volumetrico'!A14</f>
        <v>20150304</v>
      </c>
      <c r="B9" s="3">
        <f>'[8]Balance Volumetrico'!B14</f>
        <v>851</v>
      </c>
      <c r="C9" s="3">
        <f>'[8]Balance Volumetrico'!C14</f>
        <v>84</v>
      </c>
      <c r="D9" s="3">
        <f>'[8]Balance Volumetrico'!D14</f>
        <v>114</v>
      </c>
      <c r="E9" s="3">
        <f>'[8]Balance Volumetrico'!E14</f>
        <v>12060</v>
      </c>
      <c r="F9" s="3">
        <f>'[8]Balance Volumetrico'!F14</f>
        <v>366</v>
      </c>
      <c r="G9" s="3">
        <f>'[8]Balance Volumetrico'!G14</f>
        <v>4595</v>
      </c>
      <c r="H9" s="152">
        <f>'[8]Balance Volumetrico'!I14</f>
        <v>15060</v>
      </c>
      <c r="I9" s="55">
        <f t="shared" si="9"/>
        <v>33130</v>
      </c>
      <c r="J9" s="78">
        <f>'[8]Balance Volumetrico'!$L14</f>
        <v>33174.830999999998</v>
      </c>
      <c r="K9" s="26">
        <f t="shared" si="10"/>
        <v>44.830999999998312</v>
      </c>
      <c r="L9" s="73">
        <f t="shared" si="0"/>
        <v>1.3513557913828805E-3</v>
      </c>
      <c r="M9" s="107">
        <f>[2]AgroB!$M14</f>
        <v>4064</v>
      </c>
      <c r="N9" s="76">
        <f>[2]AgroB!$O14</f>
        <v>4063</v>
      </c>
      <c r="O9" s="81">
        <f t="shared" si="11"/>
        <v>-1</v>
      </c>
      <c r="P9" s="107">
        <f>[2]SaporisB!$M14</f>
        <v>932441</v>
      </c>
      <c r="Q9" s="76">
        <f>[2]SaporisB!$O14</f>
        <v>932440</v>
      </c>
      <c r="R9" s="81">
        <f t="shared" si="12"/>
        <v>-1</v>
      </c>
      <c r="S9" s="107">
        <f>[2]KariB!$M14</f>
        <v>371531</v>
      </c>
      <c r="T9" s="76">
        <f>[2]KariB!$O14</f>
        <v>371530</v>
      </c>
      <c r="U9" s="81">
        <f t="shared" si="13"/>
        <v>-1</v>
      </c>
      <c r="V9" s="107">
        <f>[2]MineriaB!$M14</f>
        <v>71988</v>
      </c>
      <c r="W9" s="76">
        <f>[2]MineriaB!$O14</f>
        <v>72341</v>
      </c>
      <c r="X9" s="81">
        <f t="shared" si="14"/>
        <v>353</v>
      </c>
      <c r="Y9" s="107">
        <f>[2]DeaceroB!$M14</f>
        <v>405124</v>
      </c>
      <c r="Z9" s="76">
        <f>[2]DeaceroB!$O14</f>
        <v>405098</v>
      </c>
      <c r="AA9" s="81">
        <f t="shared" si="15"/>
        <v>-26</v>
      </c>
      <c r="AB9" s="107">
        <f>[2]LaFamaB!$M14</f>
        <v>800488</v>
      </c>
      <c r="AC9" s="76">
        <f>[2]LaFamaB!$O14</f>
        <v>800488</v>
      </c>
      <c r="AD9" s="81">
        <f t="shared" si="16"/>
        <v>0</v>
      </c>
      <c r="AE9" s="107">
        <f>[2]tronb!$M14</f>
        <v>586981</v>
      </c>
      <c r="AF9" s="76">
        <f>[2]tronb!$O14</f>
        <v>586981</v>
      </c>
      <c r="AG9" s="81">
        <f t="shared" si="17"/>
        <v>0</v>
      </c>
      <c r="AH9" s="107">
        <f>[2]InterMor!$M14</f>
        <v>27.322372000000001</v>
      </c>
      <c r="AI9" s="76">
        <f>[2]InterMor!$O14</f>
        <v>24.047090000000001</v>
      </c>
      <c r="AJ9" s="81">
        <f t="shared" si="18"/>
        <v>-3.2752820000000007</v>
      </c>
    </row>
    <row r="10" spans="1:36" ht="15.75" thickBot="1" x14ac:dyDescent="0.3">
      <c r="A10" s="3">
        <f>'[8]Balance Volumetrico'!A15</f>
        <v>20150305</v>
      </c>
      <c r="B10" s="3">
        <f>'[8]Balance Volumetrico'!B15</f>
        <v>813</v>
      </c>
      <c r="C10" s="3">
        <f>'[8]Balance Volumetrico'!C15</f>
        <v>77</v>
      </c>
      <c r="D10" s="3">
        <f>'[8]Balance Volumetrico'!D15</f>
        <v>95</v>
      </c>
      <c r="E10" s="3">
        <f>'[8]Balance Volumetrico'!E15</f>
        <v>11308</v>
      </c>
      <c r="F10" s="3">
        <f>'[8]Balance Volumetrico'!F15</f>
        <v>0</v>
      </c>
      <c r="G10" s="3">
        <f>'[8]Balance Volumetrico'!G15</f>
        <v>5009</v>
      </c>
      <c r="H10" s="152">
        <f>'[8]Balance Volumetrico'!I15</f>
        <v>12862</v>
      </c>
      <c r="I10" s="55">
        <f t="shared" si="9"/>
        <v>30164</v>
      </c>
      <c r="J10" s="78">
        <f>'[8]Balance Volumetrico'!$L15</f>
        <v>29811.078999999998</v>
      </c>
      <c r="K10" s="26">
        <f t="shared" si="10"/>
        <v>-352.9210000000021</v>
      </c>
      <c r="L10" s="73">
        <f t="shared" si="0"/>
        <v>-1.1838585245438521E-2</v>
      </c>
      <c r="M10" s="107">
        <f>[2]AgroB!$M15</f>
        <v>4064</v>
      </c>
      <c r="N10" s="76">
        <f>[2]AgroB!$O15</f>
        <v>4063</v>
      </c>
      <c r="O10" s="81">
        <f t="shared" si="11"/>
        <v>-1</v>
      </c>
      <c r="P10" s="107">
        <f>[2]SaporisB!$M15</f>
        <v>932877</v>
      </c>
      <c r="Q10" s="76">
        <f>[2]SaporisB!$O15</f>
        <v>932876</v>
      </c>
      <c r="R10" s="81">
        <f t="shared" si="12"/>
        <v>-1</v>
      </c>
      <c r="S10" s="107">
        <f>[2]KariB!$M15</f>
        <v>371588</v>
      </c>
      <c r="T10" s="76">
        <f>[2]KariB!$O15</f>
        <v>371587</v>
      </c>
      <c r="U10" s="81">
        <f t="shared" si="13"/>
        <v>-1</v>
      </c>
      <c r="V10" s="107">
        <f>[2]MineriaB!$M15</f>
        <v>72341</v>
      </c>
      <c r="W10" s="76">
        <f>[2]MineriaB!$O15</f>
        <v>72341</v>
      </c>
      <c r="X10" s="81">
        <f t="shared" si="14"/>
        <v>0</v>
      </c>
      <c r="Y10" s="107">
        <f>[2]DeaceroB!$M15</f>
        <v>409561</v>
      </c>
      <c r="Z10" s="76">
        <f>[2]DeaceroB!$O15</f>
        <v>409536</v>
      </c>
      <c r="AA10" s="81">
        <f t="shared" si="15"/>
        <v>-25</v>
      </c>
      <c r="AB10" s="107">
        <f>[2]LaFamaB!$M15</f>
        <v>807664</v>
      </c>
      <c r="AC10" s="76">
        <f>[2]LaFamaB!$O15</f>
        <v>807664</v>
      </c>
      <c r="AD10" s="81">
        <f t="shared" si="16"/>
        <v>0</v>
      </c>
      <c r="AE10" s="107">
        <f>[2]tronb!$M15</f>
        <v>598508</v>
      </c>
      <c r="AF10" s="76">
        <f>[2]tronb!$O15</f>
        <v>598508</v>
      </c>
      <c r="AG10" s="81">
        <f t="shared" si="17"/>
        <v>0</v>
      </c>
      <c r="AH10" s="107">
        <f>[2]InterMor!$M15</f>
        <v>29.711169999999999</v>
      </c>
      <c r="AI10" s="76">
        <f>[2]InterMor!$O15</f>
        <v>23.947849999999999</v>
      </c>
      <c r="AJ10" s="81">
        <f t="shared" si="18"/>
        <v>-5.7633200000000002</v>
      </c>
    </row>
    <row r="11" spans="1:36" ht="15.75" thickBot="1" x14ac:dyDescent="0.3">
      <c r="A11" s="3">
        <f>'[8]Balance Volumetrico'!A16</f>
        <v>20150306</v>
      </c>
      <c r="B11" s="3">
        <f>'[8]Balance Volumetrico'!B16</f>
        <v>758</v>
      </c>
      <c r="C11" s="3">
        <f>'[8]Balance Volumetrico'!C16</f>
        <v>101</v>
      </c>
      <c r="D11" s="3">
        <f>'[8]Balance Volumetrico'!D16</f>
        <v>79</v>
      </c>
      <c r="E11" s="3">
        <f>'[8]Balance Volumetrico'!E16</f>
        <v>8885</v>
      </c>
      <c r="F11" s="3">
        <f>'[8]Balance Volumetrico'!F16</f>
        <v>115</v>
      </c>
      <c r="G11" s="3">
        <f>'[8]Balance Volumetrico'!G16</f>
        <v>4561</v>
      </c>
      <c r="H11" s="152">
        <f>'[8]Balance Volumetrico'!I16</f>
        <v>14505</v>
      </c>
      <c r="I11" s="55">
        <f t="shared" si="9"/>
        <v>29004</v>
      </c>
      <c r="J11" s="78">
        <f>'[8]Balance Volumetrico'!$L16</f>
        <v>28946.058000000001</v>
      </c>
      <c r="K11" s="26">
        <f t="shared" si="10"/>
        <v>-57.941999999999098</v>
      </c>
      <c r="L11" s="73">
        <f t="shared" si="0"/>
        <v>-2.0017233434687066E-3</v>
      </c>
      <c r="M11" s="107">
        <f>[2]AgroB!$M16</f>
        <v>4065</v>
      </c>
      <c r="N11" s="76">
        <f>[2]AgroB!$O16</f>
        <v>4064</v>
      </c>
      <c r="O11" s="81">
        <f t="shared" si="11"/>
        <v>-1</v>
      </c>
      <c r="P11" s="107">
        <f>[2]SaporisB!$M16</f>
        <v>933366</v>
      </c>
      <c r="Q11" s="76">
        <f>[2]SaporisB!$O16</f>
        <v>933365</v>
      </c>
      <c r="R11" s="81">
        <f t="shared" si="12"/>
        <v>-1</v>
      </c>
      <c r="S11" s="107">
        <f>[2]KariB!$M16</f>
        <v>371588</v>
      </c>
      <c r="T11" s="76">
        <f>[2]KariB!$O16</f>
        <v>371587</v>
      </c>
      <c r="U11" s="81">
        <f t="shared" si="13"/>
        <v>-1</v>
      </c>
      <c r="V11" s="107">
        <f>[2]MineriaB!$M16</f>
        <v>72341</v>
      </c>
      <c r="W11" s="76">
        <f>[2]MineriaB!$O16</f>
        <v>72930</v>
      </c>
      <c r="X11" s="81">
        <f t="shared" si="14"/>
        <v>589</v>
      </c>
      <c r="Y11" s="107">
        <f>[2]DeaceroB!$M16</f>
        <v>414031</v>
      </c>
      <c r="Z11" s="76">
        <f>[2]DeaceroB!$O16</f>
        <v>414007</v>
      </c>
      <c r="AA11" s="81">
        <f t="shared" si="15"/>
        <v>-24</v>
      </c>
      <c r="AB11" s="107">
        <f>[2]LaFamaB!$M16</f>
        <v>814140</v>
      </c>
      <c r="AC11" s="76">
        <f>[2]LaFamaB!$O16</f>
        <v>814140</v>
      </c>
      <c r="AD11" s="81">
        <f t="shared" si="16"/>
        <v>0</v>
      </c>
      <c r="AE11" s="107">
        <f>[2]tronb!$M16</f>
        <v>616521</v>
      </c>
      <c r="AF11" s="76">
        <f>[2]tronb!$O16</f>
        <v>616529</v>
      </c>
      <c r="AG11" s="81">
        <f t="shared" si="17"/>
        <v>8</v>
      </c>
      <c r="AH11" s="107">
        <f>[2]InterMor!$M16</f>
        <v>25.717214999999999</v>
      </c>
      <c r="AI11" s="76">
        <f>[2]InterMor!$O16</f>
        <v>29.509319999999999</v>
      </c>
      <c r="AJ11" s="81">
        <f t="shared" si="18"/>
        <v>3.7921049999999994</v>
      </c>
    </row>
    <row r="12" spans="1:36" ht="15.75" thickBot="1" x14ac:dyDescent="0.3">
      <c r="A12" s="3">
        <f>'[8]Balance Volumetrico'!A17</f>
        <v>20150307</v>
      </c>
      <c r="B12" s="3">
        <f>'[8]Balance Volumetrico'!B17</f>
        <v>423</v>
      </c>
      <c r="C12" s="3">
        <f>'[8]Balance Volumetrico'!C17</f>
        <v>57</v>
      </c>
      <c r="D12" s="3">
        <f>'[8]Balance Volumetrico'!D17</f>
        <v>2</v>
      </c>
      <c r="E12" s="3">
        <f>'[8]Balance Volumetrico'!E17</f>
        <v>5996</v>
      </c>
      <c r="F12" s="3">
        <f>'[8]Balance Volumetrico'!F17</f>
        <v>323</v>
      </c>
      <c r="G12" s="3">
        <f>'[8]Balance Volumetrico'!G17</f>
        <v>4284</v>
      </c>
      <c r="H12" s="152">
        <f>'[8]Balance Volumetrico'!I17</f>
        <v>15945</v>
      </c>
      <c r="I12" s="55">
        <f t="shared" si="9"/>
        <v>27030</v>
      </c>
      <c r="J12" s="78">
        <f>'[8]Balance Volumetrico'!$L17</f>
        <v>27017.347000000002</v>
      </c>
      <c r="K12" s="26">
        <f t="shared" si="10"/>
        <v>-12.652999999998428</v>
      </c>
      <c r="L12" s="73">
        <f t="shared" si="0"/>
        <v>-4.6832873708874627E-4</v>
      </c>
      <c r="M12" s="107">
        <f>[2]AgroB!$M17</f>
        <v>4104</v>
      </c>
      <c r="N12" s="76">
        <f>[2]AgroB!$O17</f>
        <v>4103</v>
      </c>
      <c r="O12" s="81">
        <f t="shared" si="11"/>
        <v>-1</v>
      </c>
      <c r="P12" s="107">
        <f>[2]SaporisB!$M17</f>
        <v>933934</v>
      </c>
      <c r="Q12" s="76">
        <f>[2]SaporisB!$O17</f>
        <v>933934</v>
      </c>
      <c r="R12" s="81">
        <f t="shared" si="12"/>
        <v>0</v>
      </c>
      <c r="S12" s="107">
        <f>[2]KariB!$M17</f>
        <v>371675</v>
      </c>
      <c r="T12" s="76">
        <f>[2]KariB!$O17</f>
        <v>371675</v>
      </c>
      <c r="U12" s="81">
        <f t="shared" si="13"/>
        <v>0</v>
      </c>
      <c r="V12" s="107">
        <f>[2]MineriaB!$M17</f>
        <v>72930</v>
      </c>
      <c r="W12" s="76">
        <f>[2]MineriaB!$O17</f>
        <v>72930</v>
      </c>
      <c r="X12" s="81">
        <f t="shared" si="14"/>
        <v>0</v>
      </c>
      <c r="Y12" s="107">
        <f>[2]DeaceroB!$M17</f>
        <v>418501</v>
      </c>
      <c r="Z12" s="76">
        <f>[2]DeaceroB!$O17</f>
        <v>418477</v>
      </c>
      <c r="AA12" s="81">
        <f t="shared" si="15"/>
        <v>-24</v>
      </c>
      <c r="AB12" s="107">
        <f>[2]LaFamaB!$M17</f>
        <v>822270</v>
      </c>
      <c r="AC12" s="76">
        <f>[2]LaFamaB!$O17</f>
        <v>822270</v>
      </c>
      <c r="AD12" s="81">
        <f t="shared" si="16"/>
        <v>0</v>
      </c>
      <c r="AE12" s="107">
        <f>[2]tronb!$M17</f>
        <v>635520</v>
      </c>
      <c r="AF12" s="76">
        <f>[2]tronb!$O17</f>
        <v>635528</v>
      </c>
      <c r="AG12" s="81">
        <f t="shared" si="17"/>
        <v>8</v>
      </c>
      <c r="AH12" s="107">
        <f>[2]InterMor!$M17</f>
        <v>24.616896000000001</v>
      </c>
      <c r="AI12" s="76">
        <f>[2]InterMor!$O17</f>
        <v>32.952539999999999</v>
      </c>
      <c r="AJ12" s="81">
        <f t="shared" si="18"/>
        <v>8.3356439999999985</v>
      </c>
    </row>
    <row r="13" spans="1:36" ht="15.75" thickBot="1" x14ac:dyDescent="0.3">
      <c r="A13" s="3">
        <f>'[8]Balance Volumetrico'!A18</f>
        <v>20150308</v>
      </c>
      <c r="B13" s="3">
        <f>'[8]Balance Volumetrico'!B18</f>
        <v>1</v>
      </c>
      <c r="C13" s="3">
        <f>'[8]Balance Volumetrico'!C18</f>
        <v>2</v>
      </c>
      <c r="D13" s="3">
        <f>'[8]Balance Volumetrico'!D18</f>
        <v>2</v>
      </c>
      <c r="E13" s="3">
        <f>'[8]Balance Volumetrico'!E18</f>
        <v>5617</v>
      </c>
      <c r="F13" s="3">
        <f>'[8]Balance Volumetrico'!F18</f>
        <v>104</v>
      </c>
      <c r="G13" s="3">
        <f>'[8]Balance Volumetrico'!G18</f>
        <v>4388</v>
      </c>
      <c r="H13" s="152">
        <f>'[8]Balance Volumetrico'!I18</f>
        <v>15092</v>
      </c>
      <c r="I13" s="55">
        <f t="shared" si="9"/>
        <v>25206</v>
      </c>
      <c r="J13" s="78">
        <f>'[8]Balance Volumetrico'!$L18</f>
        <v>25141.199000000001</v>
      </c>
      <c r="K13" s="26">
        <f t="shared" si="10"/>
        <v>-64.800999999999476</v>
      </c>
      <c r="L13" s="73">
        <f t="shared" si="0"/>
        <v>-2.5774824820407123E-3</v>
      </c>
      <c r="M13" s="107"/>
      <c r="N13" s="76"/>
      <c r="O13" s="81"/>
      <c r="P13" s="107"/>
      <c r="Q13" s="76"/>
      <c r="R13" s="81"/>
      <c r="S13" s="107"/>
      <c r="T13" s="76"/>
      <c r="U13" s="81"/>
      <c r="V13" s="107"/>
      <c r="W13" s="76"/>
      <c r="X13" s="81"/>
      <c r="Y13" s="107"/>
      <c r="Z13" s="76"/>
      <c r="AA13" s="81"/>
      <c r="AB13" s="107"/>
      <c r="AC13" s="76"/>
      <c r="AD13" s="81"/>
      <c r="AE13" s="107"/>
      <c r="AF13" s="76"/>
      <c r="AG13" s="81"/>
      <c r="AH13" s="107"/>
      <c r="AI13" s="76"/>
      <c r="AJ13" s="81"/>
    </row>
    <row r="14" spans="1:36" ht="15.75" thickBot="1" x14ac:dyDescent="0.3">
      <c r="A14" s="3">
        <f>'[8]Balance Volumetrico'!A19</f>
        <v>20150309</v>
      </c>
      <c r="B14" s="3">
        <f>'[8]Balance Volumetrico'!B19</f>
        <v>668</v>
      </c>
      <c r="C14" s="3">
        <f>'[8]Balance Volumetrico'!C19</f>
        <v>83</v>
      </c>
      <c r="D14" s="3">
        <f>'[8]Balance Volumetrico'!D19</f>
        <v>144</v>
      </c>
      <c r="E14" s="3">
        <f>'[8]Balance Volumetrico'!E19</f>
        <v>5449</v>
      </c>
      <c r="F14" s="3">
        <f>'[8]Balance Volumetrico'!F19</f>
        <v>765</v>
      </c>
      <c r="G14" s="3">
        <f>'[8]Balance Volumetrico'!G19</f>
        <v>4201</v>
      </c>
      <c r="H14" s="152">
        <f>'[8]Balance Volumetrico'!I19</f>
        <v>16744</v>
      </c>
      <c r="I14" s="55">
        <f t="shared" si="9"/>
        <v>28054</v>
      </c>
      <c r="J14" s="78">
        <f>'[8]Balance Volumetrico'!$L19</f>
        <v>28076.736000000001</v>
      </c>
      <c r="K14" s="26">
        <f t="shared" si="10"/>
        <v>22.736000000000786</v>
      </c>
      <c r="L14" s="73">
        <f t="shared" si="0"/>
        <v>8.0978073804593184E-4</v>
      </c>
      <c r="M14" s="107"/>
      <c r="N14" s="76"/>
      <c r="O14" s="81"/>
      <c r="P14" s="107"/>
      <c r="Q14" s="76"/>
      <c r="R14" s="81"/>
      <c r="S14" s="107"/>
      <c r="T14" s="76"/>
      <c r="U14" s="81"/>
      <c r="V14" s="107"/>
      <c r="W14" s="76"/>
      <c r="X14" s="81"/>
      <c r="Y14" s="107"/>
      <c r="Z14" s="76"/>
      <c r="AA14" s="81"/>
      <c r="AB14" s="107"/>
      <c r="AC14" s="76"/>
      <c r="AD14" s="81"/>
      <c r="AE14" s="107"/>
      <c r="AF14" s="76"/>
      <c r="AG14" s="81"/>
      <c r="AH14" s="107"/>
      <c r="AI14" s="76"/>
      <c r="AJ14" s="81"/>
    </row>
    <row r="15" spans="1:36" ht="15.75" thickBot="1" x14ac:dyDescent="0.3">
      <c r="A15" s="3">
        <f>'[8]Balance Volumetrico'!A20</f>
        <v>20150310</v>
      </c>
      <c r="B15" s="3">
        <f>'[8]Balance Volumetrico'!B20</f>
        <v>148</v>
      </c>
      <c r="C15" s="3">
        <f>'[8]Balance Volumetrico'!C20</f>
        <v>87</v>
      </c>
      <c r="D15" s="3">
        <f>'[8]Balance Volumetrico'!D20</f>
        <v>95</v>
      </c>
      <c r="E15" s="3">
        <f>'[8]Balance Volumetrico'!E20</f>
        <v>6914</v>
      </c>
      <c r="F15" s="3">
        <f>'[8]Balance Volumetrico'!F20</f>
        <v>1107</v>
      </c>
      <c r="G15" s="3">
        <f>'[8]Balance Volumetrico'!G20</f>
        <v>4524</v>
      </c>
      <c r="H15" s="152">
        <f>'[8]Balance Volumetrico'!I20</f>
        <v>13495</v>
      </c>
      <c r="I15" s="55">
        <f t="shared" si="9"/>
        <v>26370</v>
      </c>
      <c r="J15" s="78">
        <f>'[8]Balance Volumetrico'!$L20</f>
        <v>26409.949999999997</v>
      </c>
      <c r="K15" s="26">
        <f t="shared" si="10"/>
        <v>39.94999999999709</v>
      </c>
      <c r="L15" s="73">
        <f t="shared" si="0"/>
        <v>1.5126874530242236E-3</v>
      </c>
      <c r="M15" s="107"/>
      <c r="N15" s="76"/>
      <c r="O15" s="81"/>
      <c r="P15" s="107"/>
      <c r="Q15" s="76"/>
      <c r="R15" s="81"/>
      <c r="S15" s="107"/>
      <c r="T15" s="76"/>
      <c r="U15" s="81"/>
      <c r="V15" s="107"/>
      <c r="W15" s="76"/>
      <c r="X15" s="81"/>
      <c r="Y15" s="107"/>
      <c r="Z15" s="76"/>
      <c r="AA15" s="81"/>
      <c r="AB15" s="107"/>
      <c r="AC15" s="76"/>
      <c r="AD15" s="81"/>
      <c r="AE15" s="107"/>
      <c r="AF15" s="76"/>
      <c r="AG15" s="81"/>
      <c r="AH15" s="107"/>
      <c r="AI15" s="76"/>
      <c r="AJ15" s="81"/>
    </row>
    <row r="16" spans="1:36" ht="15.75" thickBot="1" x14ac:dyDescent="0.3">
      <c r="A16" s="3">
        <f>'[8]Balance Volumetrico'!A21</f>
        <v>20150311</v>
      </c>
      <c r="B16" s="3">
        <f>'[8]Balance Volumetrico'!B21</f>
        <v>756</v>
      </c>
      <c r="C16" s="3">
        <f>'[8]Balance Volumetrico'!C21</f>
        <v>95</v>
      </c>
      <c r="D16" s="3">
        <f>'[8]Balance Volumetrico'!D21</f>
        <v>80</v>
      </c>
      <c r="E16" s="3">
        <f>'[8]Balance Volumetrico'!E21</f>
        <v>9591</v>
      </c>
      <c r="F16" s="3">
        <f>'[8]Balance Volumetrico'!F21</f>
        <v>129</v>
      </c>
      <c r="G16" s="3">
        <f>'[8]Balance Volumetrico'!G21</f>
        <v>4605</v>
      </c>
      <c r="H16" s="152">
        <f>'[8]Balance Volumetrico'!I21</f>
        <v>13365</v>
      </c>
      <c r="I16" s="55">
        <f t="shared" si="9"/>
        <v>28621</v>
      </c>
      <c r="J16" s="78">
        <f>'[8]Balance Volumetrico'!$L21</f>
        <v>28631.512000000002</v>
      </c>
      <c r="K16" s="26">
        <f t="shared" si="10"/>
        <v>10.512000000002445</v>
      </c>
      <c r="L16" s="73">
        <f t="shared" si="0"/>
        <v>3.6714791730183314E-4</v>
      </c>
      <c r="M16" s="107"/>
      <c r="N16" s="76"/>
      <c r="O16" s="81"/>
      <c r="P16" s="107"/>
      <c r="Q16" s="76"/>
      <c r="R16" s="81"/>
      <c r="S16" s="107"/>
      <c r="T16" s="76"/>
      <c r="U16" s="81"/>
      <c r="V16" s="107"/>
      <c r="W16" s="76"/>
      <c r="X16" s="81"/>
      <c r="Y16" s="107"/>
      <c r="Z16" s="76"/>
      <c r="AA16" s="81"/>
      <c r="AB16" s="107"/>
      <c r="AC16" s="76"/>
      <c r="AD16" s="81"/>
      <c r="AE16" s="107"/>
      <c r="AF16" s="76"/>
      <c r="AG16" s="81"/>
      <c r="AH16" s="107"/>
      <c r="AI16" s="76"/>
      <c r="AJ16" s="81"/>
    </row>
    <row r="17" spans="1:36" ht="15.75" thickBot="1" x14ac:dyDescent="0.3">
      <c r="A17" s="3">
        <f>'[8]Balance Volumetrico'!A22</f>
        <v>20150312</v>
      </c>
      <c r="B17" s="3">
        <f>'[8]Balance Volumetrico'!B22</f>
        <v>642</v>
      </c>
      <c r="C17" s="3">
        <f>'[8]Balance Volumetrico'!C22</f>
        <v>85</v>
      </c>
      <c r="D17" s="3">
        <f>'[8]Balance Volumetrico'!D22</f>
        <v>163</v>
      </c>
      <c r="E17" s="3">
        <f>'[8]Balance Volumetrico'!E22</f>
        <v>13557</v>
      </c>
      <c r="F17" s="3">
        <f>'[8]Balance Volumetrico'!F22</f>
        <v>882</v>
      </c>
      <c r="G17" s="3">
        <f>'[8]Balance Volumetrico'!G22</f>
        <v>4520</v>
      </c>
      <c r="H17" s="152">
        <f>'[8]Balance Volumetrico'!I22</f>
        <v>13948</v>
      </c>
      <c r="I17" s="55">
        <f t="shared" si="9"/>
        <v>33797</v>
      </c>
      <c r="J17" s="78">
        <f>'[8]Balance Volumetrico'!$L22</f>
        <v>33905.925999999999</v>
      </c>
      <c r="K17" s="26">
        <f t="shared" si="10"/>
        <v>108.92599999999948</v>
      </c>
      <c r="L17" s="73">
        <f t="shared" si="0"/>
        <v>3.2125947540851555E-3</v>
      </c>
      <c r="M17" s="107"/>
      <c r="N17" s="76"/>
      <c r="O17" s="81"/>
      <c r="P17" s="107"/>
      <c r="Q17" s="76"/>
      <c r="R17" s="81"/>
      <c r="S17" s="107"/>
      <c r="T17" s="76"/>
      <c r="U17" s="81"/>
      <c r="V17" s="107"/>
      <c r="W17" s="76"/>
      <c r="X17" s="81"/>
      <c r="Y17" s="107"/>
      <c r="Z17" s="76"/>
      <c r="AA17" s="81"/>
      <c r="AB17" s="107"/>
      <c r="AC17" s="76"/>
      <c r="AD17" s="81"/>
      <c r="AE17" s="107"/>
      <c r="AF17" s="76"/>
      <c r="AG17" s="81"/>
      <c r="AH17" s="107"/>
      <c r="AI17" s="76"/>
      <c r="AJ17" s="81"/>
    </row>
    <row r="18" spans="1:36" ht="15.75" thickBot="1" x14ac:dyDescent="0.3">
      <c r="A18" s="3">
        <f>'[8]Balance Volumetrico'!A23</f>
        <v>20150313</v>
      </c>
      <c r="B18" s="3">
        <f>'[8]Balance Volumetrico'!B23</f>
        <v>563</v>
      </c>
      <c r="C18" s="3">
        <f>'[8]Balance Volumetrico'!C23</f>
        <v>92</v>
      </c>
      <c r="D18" s="3">
        <f>'[8]Balance Volumetrico'!D23</f>
        <v>234</v>
      </c>
      <c r="E18" s="3">
        <f>'[8]Balance Volumetrico'!E23</f>
        <v>12706</v>
      </c>
      <c r="F18" s="3">
        <f>'[8]Balance Volumetrico'!F23</f>
        <v>667</v>
      </c>
      <c r="G18" s="3">
        <f>'[8]Balance Volumetrico'!G23</f>
        <v>4631</v>
      </c>
      <c r="H18" s="152">
        <f>'[8]Balance Volumetrico'!I23</f>
        <v>14073</v>
      </c>
      <c r="I18" s="55">
        <f t="shared" si="9"/>
        <v>32966</v>
      </c>
      <c r="J18" s="78">
        <f>'[8]Balance Volumetrico'!$L23</f>
        <v>33026.298999999999</v>
      </c>
      <c r="K18" s="26">
        <f t="shared" si="10"/>
        <v>60.298999999999069</v>
      </c>
      <c r="L18" s="73">
        <f t="shared" si="0"/>
        <v>1.825787382352442E-3</v>
      </c>
      <c r="M18" s="107"/>
      <c r="N18" s="76"/>
      <c r="O18" s="81"/>
      <c r="P18" s="107"/>
      <c r="Q18" s="76"/>
      <c r="R18" s="81"/>
      <c r="S18" s="107"/>
      <c r="T18" s="76"/>
      <c r="U18" s="81"/>
      <c r="V18" s="107"/>
      <c r="W18" s="76"/>
      <c r="X18" s="81"/>
      <c r="Y18" s="107"/>
      <c r="Z18" s="76"/>
      <c r="AA18" s="81"/>
      <c r="AB18" s="107"/>
      <c r="AC18" s="76"/>
      <c r="AD18" s="81"/>
      <c r="AE18" s="107"/>
      <c r="AF18" s="76"/>
      <c r="AG18" s="81"/>
      <c r="AH18" s="107"/>
      <c r="AI18" s="76"/>
      <c r="AJ18" s="81"/>
    </row>
    <row r="19" spans="1:36" ht="15.75" thickBot="1" x14ac:dyDescent="0.3">
      <c r="A19" s="3">
        <f>'[8]Balance Volumetrico'!A24</f>
        <v>20150314</v>
      </c>
      <c r="B19" s="3">
        <f>'[8]Balance Volumetrico'!B24</f>
        <v>0</v>
      </c>
      <c r="C19" s="3">
        <f>'[8]Balance Volumetrico'!C24</f>
        <v>46</v>
      </c>
      <c r="D19" s="3">
        <f>'[8]Balance Volumetrico'!D24</f>
        <v>1</v>
      </c>
      <c r="E19" s="3">
        <f>'[8]Balance Volumetrico'!E24</f>
        <v>12950</v>
      </c>
      <c r="F19" s="3">
        <f>'[8]Balance Volumetrico'!F24</f>
        <v>376</v>
      </c>
      <c r="G19" s="3">
        <f>'[8]Balance Volumetrico'!G24</f>
        <v>4367</v>
      </c>
      <c r="H19" s="152">
        <f>'[8]Balance Volumetrico'!I24</f>
        <v>13966</v>
      </c>
      <c r="I19" s="55">
        <f t="shared" si="9"/>
        <v>31706</v>
      </c>
      <c r="J19" s="78">
        <f>'[8]Balance Volumetrico'!$L24</f>
        <v>31815.473999999998</v>
      </c>
      <c r="K19" s="26">
        <f t="shared" si="10"/>
        <v>109.47399999999834</v>
      </c>
      <c r="L19" s="73">
        <f t="shared" si="0"/>
        <v>3.4409042593550026E-3</v>
      </c>
      <c r="M19" s="107"/>
      <c r="N19" s="76"/>
      <c r="O19" s="81"/>
      <c r="P19" s="107"/>
      <c r="Q19" s="76"/>
      <c r="R19" s="81"/>
      <c r="S19" s="107"/>
      <c r="T19" s="76"/>
      <c r="U19" s="81"/>
      <c r="V19" s="107"/>
      <c r="W19" s="76"/>
      <c r="X19" s="81"/>
      <c r="Y19" s="107"/>
      <c r="Z19" s="76"/>
      <c r="AA19" s="81"/>
      <c r="AB19" s="107"/>
      <c r="AC19" s="76"/>
      <c r="AD19" s="81"/>
      <c r="AE19" s="107"/>
      <c r="AF19" s="76"/>
      <c r="AG19" s="81"/>
      <c r="AH19" s="107"/>
      <c r="AI19" s="76"/>
      <c r="AJ19" s="81"/>
    </row>
    <row r="20" spans="1:36" ht="15.75" thickBot="1" x14ac:dyDescent="0.3">
      <c r="A20" s="3">
        <f>'[9]Balance Volumetrico'!A25</f>
        <v>20141215</v>
      </c>
      <c r="B20" s="152">
        <f>'[10]Balance Volumetrico'!B25</f>
        <v>0</v>
      </c>
      <c r="C20" s="152">
        <f>'[10]Balance Volumetrico'!C25</f>
        <v>0</v>
      </c>
      <c r="D20" s="152">
        <f>'[10]Balance Volumetrico'!D25</f>
        <v>0</v>
      </c>
      <c r="E20" s="152">
        <f>'[10]Balance Volumetrico'!E25</f>
        <v>6387</v>
      </c>
      <c r="F20" s="152">
        <f>'[10]Balance Volumetrico'!F25</f>
        <v>28</v>
      </c>
      <c r="G20" s="152">
        <f>'[10]Balance Volumetrico'!G25</f>
        <v>4141</v>
      </c>
      <c r="H20" s="152">
        <f>'[10]Balance Volumetrico'!I25</f>
        <v>12695</v>
      </c>
      <c r="I20" s="55">
        <f t="shared" si="9"/>
        <v>23251</v>
      </c>
      <c r="J20" s="78">
        <f>'[10]Balance Volumetrico'!$L25</f>
        <v>23294.695</v>
      </c>
      <c r="K20" s="26">
        <f t="shared" ref="K20:K26" si="19">J20-I20</f>
        <v>43.694999999999709</v>
      </c>
      <c r="L20" s="73">
        <f t="shared" ref="L20:L26" si="20">IF(J20=0,0,K20/J20)</f>
        <v>1.8757489634442395E-3</v>
      </c>
      <c r="M20" s="76"/>
      <c r="N20" s="76"/>
      <c r="O20" s="81"/>
      <c r="P20" s="107"/>
      <c r="Q20" s="76"/>
      <c r="R20" s="81"/>
      <c r="S20" s="107"/>
      <c r="T20" s="76"/>
      <c r="U20" s="81"/>
      <c r="V20" s="107"/>
      <c r="W20" s="76"/>
      <c r="X20" s="81"/>
      <c r="Y20" s="107"/>
      <c r="Z20" s="76"/>
      <c r="AA20" s="81"/>
      <c r="AB20" s="107"/>
      <c r="AC20" s="76"/>
      <c r="AD20" s="81"/>
      <c r="AE20" s="107"/>
      <c r="AF20" s="76"/>
      <c r="AG20" s="81"/>
      <c r="AH20" s="107"/>
      <c r="AI20" s="76"/>
      <c r="AJ20" s="81"/>
    </row>
    <row r="21" spans="1:36" ht="15.75" thickBot="1" x14ac:dyDescent="0.3">
      <c r="A21" s="3">
        <f>'[9]Balance Volumetrico'!A26</f>
        <v>20141216</v>
      </c>
      <c r="B21" s="152">
        <f>'[10]Balance Volumetrico'!B26</f>
        <v>260</v>
      </c>
      <c r="C21" s="152">
        <f>'[10]Balance Volumetrico'!C26</f>
        <v>12</v>
      </c>
      <c r="D21" s="152">
        <f>'[10]Balance Volumetrico'!D26</f>
        <v>42</v>
      </c>
      <c r="E21" s="152">
        <f>'[10]Balance Volumetrico'!E26</f>
        <v>5256</v>
      </c>
      <c r="F21" s="152">
        <f>'[10]Balance Volumetrico'!F26</f>
        <v>505</v>
      </c>
      <c r="G21" s="152">
        <f>'[10]Balance Volumetrico'!G26</f>
        <v>2627</v>
      </c>
      <c r="H21" s="152">
        <f>'[10]Balance Volumetrico'!I26</f>
        <v>13048</v>
      </c>
      <c r="I21" s="55">
        <f t="shared" si="9"/>
        <v>21750</v>
      </c>
      <c r="J21" s="78">
        <f>'[10]Balance Volumetrico'!$L26</f>
        <v>21788.311000000002</v>
      </c>
      <c r="K21" s="26">
        <f t="shared" si="19"/>
        <v>38.311000000001513</v>
      </c>
      <c r="L21" s="73">
        <f t="shared" si="20"/>
        <v>1.7583281237357733E-3</v>
      </c>
      <c r="M21" s="76"/>
      <c r="N21" s="76"/>
      <c r="O21" s="81"/>
      <c r="P21" s="107"/>
      <c r="Q21" s="76"/>
      <c r="R21" s="81"/>
      <c r="S21" s="107"/>
      <c r="T21" s="76"/>
      <c r="U21" s="81"/>
      <c r="V21" s="107"/>
      <c r="W21" s="76"/>
      <c r="X21" s="81"/>
      <c r="Y21" s="107"/>
      <c r="Z21" s="76"/>
      <c r="AA21" s="81"/>
      <c r="AB21" s="107"/>
      <c r="AC21" s="76"/>
      <c r="AD21" s="81"/>
      <c r="AE21" s="107"/>
      <c r="AF21" s="76"/>
      <c r="AG21" s="81"/>
      <c r="AH21" s="107"/>
      <c r="AI21" s="76"/>
      <c r="AJ21" s="81"/>
    </row>
    <row r="22" spans="1:36" ht="15.75" thickBot="1" x14ac:dyDescent="0.3">
      <c r="A22" s="3">
        <f>'[9]Balance Volumetrico'!A27</f>
        <v>20141217</v>
      </c>
      <c r="B22" s="152">
        <f>'[10]Balance Volumetrico'!B27</f>
        <v>609</v>
      </c>
      <c r="C22" s="152">
        <f>'[10]Balance Volumetrico'!C27</f>
        <v>90</v>
      </c>
      <c r="D22" s="152">
        <f>'[10]Balance Volumetrico'!D27</f>
        <v>191</v>
      </c>
      <c r="E22" s="152">
        <f>'[10]Balance Volumetrico'!E27</f>
        <v>12253</v>
      </c>
      <c r="F22" s="152">
        <f>'[10]Balance Volumetrico'!F27</f>
        <v>339</v>
      </c>
      <c r="G22" s="152">
        <f>'[10]Balance Volumetrico'!G27</f>
        <v>4478</v>
      </c>
      <c r="H22" s="152">
        <f>'[10]Balance Volumetrico'!I27</f>
        <v>14387</v>
      </c>
      <c r="I22" s="55">
        <f t="shared" si="9"/>
        <v>32347</v>
      </c>
      <c r="J22" s="78">
        <f>'[10]Balance Volumetrico'!$L27</f>
        <v>32504.147000000004</v>
      </c>
      <c r="K22" s="26">
        <f t="shared" si="19"/>
        <v>157.14700000000448</v>
      </c>
      <c r="L22" s="73">
        <f t="shared" si="20"/>
        <v>4.8346754031110082E-3</v>
      </c>
      <c r="M22" s="76"/>
      <c r="N22" s="76"/>
      <c r="O22" s="81"/>
      <c r="P22" s="107"/>
      <c r="Q22" s="76"/>
      <c r="R22" s="81"/>
      <c r="S22" s="107"/>
      <c r="T22" s="76"/>
      <c r="U22" s="81"/>
      <c r="V22" s="107"/>
      <c r="W22" s="76"/>
      <c r="X22" s="81"/>
      <c r="Y22" s="107"/>
      <c r="Z22" s="76"/>
      <c r="AA22" s="81"/>
      <c r="AB22" s="107"/>
      <c r="AC22" s="76"/>
      <c r="AD22" s="81"/>
      <c r="AE22" s="107"/>
      <c r="AF22" s="76"/>
      <c r="AG22" s="81"/>
      <c r="AH22" s="107"/>
      <c r="AI22" s="76"/>
      <c r="AJ22" s="81"/>
    </row>
    <row r="23" spans="1:36" ht="15.75" thickBot="1" x14ac:dyDescent="0.3">
      <c r="A23" s="3">
        <f>'[9]Balance Volumetrico'!A28</f>
        <v>20141218</v>
      </c>
      <c r="B23" s="152">
        <f>'[10]Balance Volumetrico'!B28</f>
        <v>721</v>
      </c>
      <c r="C23" s="152">
        <f>'[10]Balance Volumetrico'!C28</f>
        <v>89</v>
      </c>
      <c r="D23" s="152">
        <f>'[10]Balance Volumetrico'!D28</f>
        <v>79</v>
      </c>
      <c r="E23" s="152">
        <f>'[10]Balance Volumetrico'!E28</f>
        <v>12985</v>
      </c>
      <c r="F23" s="152">
        <f>'[10]Balance Volumetrico'!F28</f>
        <v>608</v>
      </c>
      <c r="G23" s="152">
        <f>'[10]Balance Volumetrico'!G28</f>
        <v>4517</v>
      </c>
      <c r="H23" s="152">
        <f>'[10]Balance Volumetrico'!I28</f>
        <v>13763</v>
      </c>
      <c r="I23" s="55">
        <f t="shared" si="9"/>
        <v>32762</v>
      </c>
      <c r="J23" s="78">
        <f>'[10]Balance Volumetrico'!$L28</f>
        <v>32923.942999999999</v>
      </c>
      <c r="K23" s="26">
        <f t="shared" si="19"/>
        <v>161.9429999999993</v>
      </c>
      <c r="L23" s="73">
        <f t="shared" si="20"/>
        <v>4.9187000475611111E-3</v>
      </c>
      <c r="M23" s="76"/>
      <c r="N23" s="76"/>
      <c r="O23" s="81"/>
      <c r="P23" s="107"/>
      <c r="Q23" s="76"/>
      <c r="R23" s="81"/>
      <c r="S23" s="107"/>
      <c r="T23" s="76"/>
      <c r="U23" s="81"/>
      <c r="V23" s="107"/>
      <c r="W23" s="76"/>
      <c r="X23" s="81"/>
      <c r="Y23" s="107"/>
      <c r="Z23" s="76"/>
      <c r="AA23" s="81"/>
      <c r="AB23" s="107"/>
      <c r="AC23" s="76"/>
      <c r="AD23" s="81"/>
      <c r="AE23" s="107"/>
      <c r="AF23" s="76"/>
      <c r="AG23" s="81"/>
      <c r="AH23" s="107"/>
      <c r="AI23" s="76"/>
      <c r="AJ23" s="81"/>
    </row>
    <row r="24" spans="1:36" ht="15.75" thickBot="1" x14ac:dyDescent="0.3">
      <c r="A24" s="3">
        <f>'[9]Balance Volumetrico'!A29</f>
        <v>20141219</v>
      </c>
      <c r="B24" s="152">
        <f>'[10]Balance Volumetrico'!B29</f>
        <v>637</v>
      </c>
      <c r="C24" s="152">
        <f>'[10]Balance Volumetrico'!C29</f>
        <v>91</v>
      </c>
      <c r="D24" s="152">
        <f>'[10]Balance Volumetrico'!D29</f>
        <v>164</v>
      </c>
      <c r="E24" s="152">
        <f>'[10]Balance Volumetrico'!E29</f>
        <v>12850</v>
      </c>
      <c r="F24" s="152">
        <f>'[10]Balance Volumetrico'!F29</f>
        <v>1563</v>
      </c>
      <c r="G24" s="152">
        <f>'[10]Balance Volumetrico'!G29</f>
        <v>4501</v>
      </c>
      <c r="H24" s="152">
        <f>'[10]Balance Volumetrico'!I29</f>
        <v>10383</v>
      </c>
      <c r="I24" s="55">
        <f t="shared" si="9"/>
        <v>30189</v>
      </c>
      <c r="J24" s="78">
        <f>'[10]Balance Volumetrico'!$L29</f>
        <v>30409.417999999998</v>
      </c>
      <c r="K24" s="26">
        <f t="shared" si="19"/>
        <v>220.41799999999785</v>
      </c>
      <c r="L24" s="73">
        <f t="shared" si="20"/>
        <v>7.2483465484277886E-3</v>
      </c>
      <c r="M24" s="76"/>
      <c r="N24" s="76"/>
      <c r="O24" s="81"/>
      <c r="P24" s="107"/>
      <c r="Q24" s="76"/>
      <c r="R24" s="81"/>
      <c r="S24" s="107"/>
      <c r="T24" s="76"/>
      <c r="U24" s="81"/>
      <c r="V24" s="107"/>
      <c r="W24" s="76"/>
      <c r="X24" s="81"/>
      <c r="Y24" s="107"/>
      <c r="Z24" s="76"/>
      <c r="AA24" s="81"/>
      <c r="AB24" s="107"/>
      <c r="AC24" s="76"/>
      <c r="AD24" s="81"/>
      <c r="AE24" s="107"/>
      <c r="AF24" s="76"/>
      <c r="AG24" s="81"/>
      <c r="AH24" s="107"/>
      <c r="AI24" s="76"/>
      <c r="AJ24" s="81"/>
    </row>
    <row r="25" spans="1:36" ht="15.75" thickBot="1" x14ac:dyDescent="0.3">
      <c r="A25" s="3">
        <f>'[9]Balance Volumetrico'!A30</f>
        <v>20141220</v>
      </c>
      <c r="B25" s="152">
        <f>'[10]Balance Volumetrico'!B30</f>
        <v>763</v>
      </c>
      <c r="C25" s="152">
        <f>'[10]Balance Volumetrico'!C30</f>
        <v>96</v>
      </c>
      <c r="D25" s="152">
        <f>'[10]Balance Volumetrico'!D30</f>
        <v>73</v>
      </c>
      <c r="E25" s="152">
        <f>'[10]Balance Volumetrico'!E30</f>
        <v>13422</v>
      </c>
      <c r="F25" s="152">
        <f>'[10]Balance Volumetrico'!F30</f>
        <v>997</v>
      </c>
      <c r="G25" s="152">
        <f>'[10]Balance Volumetrico'!G30</f>
        <v>4529</v>
      </c>
      <c r="H25" s="152">
        <f>'[10]Balance Volumetrico'!I30</f>
        <v>11772</v>
      </c>
      <c r="I25" s="55">
        <f t="shared" si="9"/>
        <v>31652</v>
      </c>
      <c r="J25" s="78">
        <f>'[10]Balance Volumetrico'!$L30</f>
        <v>31813.808000000001</v>
      </c>
      <c r="K25" s="26">
        <f t="shared" si="19"/>
        <v>161.8080000000009</v>
      </c>
      <c r="L25" s="73">
        <f t="shared" si="20"/>
        <v>5.0860934346495367E-3</v>
      </c>
      <c r="M25" s="76"/>
      <c r="N25" s="76"/>
      <c r="O25" s="81"/>
      <c r="P25" s="107"/>
      <c r="Q25" s="76"/>
      <c r="R25" s="81"/>
      <c r="S25" s="107"/>
      <c r="T25" s="76"/>
      <c r="U25" s="81"/>
      <c r="V25" s="107"/>
      <c r="W25" s="76"/>
      <c r="X25" s="81"/>
      <c r="Y25" s="107"/>
      <c r="Z25" s="76"/>
      <c r="AA25" s="81"/>
      <c r="AB25" s="107"/>
      <c r="AC25" s="76"/>
      <c r="AD25" s="81"/>
      <c r="AE25" s="107"/>
      <c r="AF25" s="76"/>
      <c r="AG25" s="81"/>
      <c r="AH25" s="107"/>
      <c r="AI25" s="76"/>
      <c r="AJ25" s="81"/>
    </row>
    <row r="26" spans="1:36" ht="15.75" thickBot="1" x14ac:dyDescent="0.3">
      <c r="A26" s="3">
        <f>'[9]Balance Volumetrico'!A31</f>
        <v>20141221</v>
      </c>
      <c r="B26" s="152">
        <f>'[10]Balance Volumetrico'!B31</f>
        <v>477</v>
      </c>
      <c r="C26" s="152">
        <f>'[10]Balance Volumetrico'!C31</f>
        <v>55</v>
      </c>
      <c r="D26" s="152">
        <f>'[10]Balance Volumetrico'!D31</f>
        <v>5</v>
      </c>
      <c r="E26" s="152">
        <f>'[10]Balance Volumetrico'!E31</f>
        <v>13501</v>
      </c>
      <c r="F26" s="152">
        <f>'[10]Balance Volumetrico'!F31</f>
        <v>298</v>
      </c>
      <c r="G26" s="152">
        <f>'[10]Balance Volumetrico'!G31</f>
        <v>4420</v>
      </c>
      <c r="H26" s="152">
        <f>'[10]Balance Volumetrico'!I31</f>
        <v>12491</v>
      </c>
      <c r="I26" s="55">
        <f t="shared" si="9"/>
        <v>31247</v>
      </c>
      <c r="J26" s="78">
        <f>'[10]Balance Volumetrico'!$L31</f>
        <v>31474.862999999998</v>
      </c>
      <c r="K26" s="26">
        <f t="shared" si="19"/>
        <v>227.86299999999756</v>
      </c>
      <c r="L26" s="73">
        <f t="shared" si="20"/>
        <v>7.2395231712366016E-3</v>
      </c>
      <c r="M26" s="76"/>
      <c r="N26" s="76"/>
      <c r="O26" s="81"/>
      <c r="P26" s="107"/>
      <c r="Q26" s="76"/>
      <c r="R26" s="81"/>
      <c r="S26" s="107"/>
      <c r="T26" s="76"/>
      <c r="U26" s="81"/>
      <c r="V26" s="107"/>
      <c r="W26" s="76"/>
      <c r="X26" s="81"/>
      <c r="Y26" s="107"/>
      <c r="Z26" s="76"/>
      <c r="AA26" s="81"/>
      <c r="AB26" s="107"/>
      <c r="AC26" s="76"/>
      <c r="AD26" s="81"/>
      <c r="AE26" s="107"/>
      <c r="AF26" s="76"/>
      <c r="AG26" s="81"/>
      <c r="AH26" s="107"/>
      <c r="AI26" s="76"/>
      <c r="AJ26" s="81"/>
    </row>
    <row r="27" spans="1:36" ht="15.75" thickBot="1" x14ac:dyDescent="0.3">
      <c r="A27" s="3">
        <f>'[9]Balance Volumetrico'!A32</f>
        <v>20141222</v>
      </c>
      <c r="B27" s="152"/>
      <c r="C27" s="152"/>
      <c r="D27" s="152"/>
      <c r="E27" s="152"/>
      <c r="F27" s="152"/>
      <c r="G27" s="152"/>
      <c r="H27" s="152"/>
      <c r="I27" s="55"/>
      <c r="J27" s="78"/>
      <c r="K27" s="26"/>
      <c r="L27" s="73"/>
      <c r="M27" s="76"/>
      <c r="N27" s="76"/>
      <c r="O27" s="81"/>
      <c r="P27" s="107"/>
      <c r="Q27" s="76"/>
      <c r="R27" s="81"/>
      <c r="S27" s="107"/>
      <c r="T27" s="76"/>
      <c r="U27" s="81"/>
      <c r="V27" s="107"/>
      <c r="W27" s="76"/>
      <c r="X27" s="81"/>
      <c r="Y27" s="107"/>
      <c r="Z27" s="76"/>
      <c r="AA27" s="81"/>
      <c r="AB27" s="107"/>
      <c r="AC27" s="76"/>
      <c r="AD27" s="81"/>
      <c r="AE27" s="107"/>
      <c r="AF27" s="76"/>
      <c r="AG27" s="81"/>
      <c r="AH27" s="107"/>
      <c r="AI27" s="76"/>
      <c r="AJ27" s="81"/>
    </row>
    <row r="28" spans="1:36" ht="15.75" thickBot="1" x14ac:dyDescent="0.3">
      <c r="A28" s="3">
        <f>'[9]Balance Volumetrico'!A33</f>
        <v>20141223</v>
      </c>
      <c r="B28" s="3"/>
      <c r="C28" s="3"/>
      <c r="D28" s="3"/>
      <c r="E28" s="3"/>
      <c r="F28" s="3"/>
      <c r="G28" s="3"/>
      <c r="H28" s="39"/>
      <c r="I28" s="55"/>
      <c r="J28" s="78"/>
      <c r="K28" s="26"/>
      <c r="L28" s="73"/>
      <c r="M28" s="76"/>
      <c r="N28" s="76"/>
      <c r="O28" s="81"/>
      <c r="P28" s="107"/>
      <c r="Q28" s="76"/>
      <c r="R28" s="81"/>
      <c r="S28" s="107"/>
      <c r="T28" s="76"/>
      <c r="U28" s="81"/>
      <c r="V28" s="107"/>
      <c r="W28" s="76"/>
      <c r="X28" s="81"/>
      <c r="Y28" s="107"/>
      <c r="Z28" s="76"/>
      <c r="AA28" s="81"/>
      <c r="AB28" s="107"/>
      <c r="AC28" s="76"/>
      <c r="AD28" s="81"/>
      <c r="AE28" s="107"/>
      <c r="AF28" s="76"/>
      <c r="AG28" s="81"/>
      <c r="AH28" s="107"/>
      <c r="AI28" s="76"/>
      <c r="AJ28" s="81"/>
    </row>
    <row r="29" spans="1:36" ht="15.75" thickBot="1" x14ac:dyDescent="0.3">
      <c r="A29" s="3">
        <f>'[9]Balance Volumetrico'!A34</f>
        <v>20141224</v>
      </c>
      <c r="B29" s="3"/>
      <c r="C29" s="3"/>
      <c r="D29" s="3"/>
      <c r="E29" s="3"/>
      <c r="F29" s="3"/>
      <c r="G29" s="3"/>
      <c r="H29" s="39"/>
      <c r="I29" s="55"/>
      <c r="J29" s="78"/>
      <c r="K29" s="26"/>
      <c r="L29" s="73"/>
      <c r="M29" s="76"/>
      <c r="N29" s="76"/>
      <c r="O29" s="81"/>
      <c r="P29" s="107"/>
      <c r="Q29" s="76"/>
      <c r="R29" s="81"/>
      <c r="S29" s="107"/>
      <c r="T29" s="76"/>
      <c r="U29" s="81"/>
      <c r="V29" s="107"/>
      <c r="W29" s="76"/>
      <c r="X29" s="81"/>
      <c r="Y29" s="107"/>
      <c r="Z29" s="76"/>
      <c r="AA29" s="81"/>
      <c r="AB29" s="107"/>
      <c r="AC29" s="76"/>
      <c r="AD29" s="81"/>
      <c r="AE29" s="107"/>
      <c r="AF29" s="76"/>
      <c r="AG29" s="81"/>
      <c r="AH29" s="107"/>
      <c r="AI29" s="76"/>
      <c r="AJ29" s="81"/>
    </row>
    <row r="30" spans="1:36" ht="15.75" thickBot="1" x14ac:dyDescent="0.3">
      <c r="A30" s="3">
        <f>'[9]Balance Volumetrico'!A35</f>
        <v>20141225</v>
      </c>
      <c r="B30" s="3"/>
      <c r="C30" s="3"/>
      <c r="D30" s="3"/>
      <c r="E30" s="3"/>
      <c r="F30" s="3"/>
      <c r="G30" s="3"/>
      <c r="H30" s="39"/>
      <c r="I30" s="55"/>
      <c r="J30" s="78"/>
      <c r="K30" s="26"/>
      <c r="L30" s="73"/>
      <c r="M30" s="76"/>
      <c r="N30" s="76"/>
      <c r="O30" s="81"/>
      <c r="P30" s="107"/>
      <c r="Q30" s="76"/>
      <c r="R30" s="81"/>
      <c r="S30" s="107"/>
      <c r="T30" s="76"/>
      <c r="U30" s="81"/>
      <c r="V30" s="107"/>
      <c r="W30" s="76"/>
      <c r="X30" s="81"/>
      <c r="Y30" s="107"/>
      <c r="Z30" s="76"/>
      <c r="AA30" s="81"/>
      <c r="AB30" s="107"/>
      <c r="AC30" s="76"/>
      <c r="AD30" s="81"/>
      <c r="AE30" s="107"/>
      <c r="AF30" s="76"/>
      <c r="AG30" s="81"/>
      <c r="AH30" s="107"/>
      <c r="AI30" s="76"/>
      <c r="AJ30" s="81"/>
    </row>
    <row r="31" spans="1:36" ht="15.75" thickBot="1" x14ac:dyDescent="0.3">
      <c r="A31" s="3">
        <f>'[9]Balance Volumetrico'!A36</f>
        <v>20141226</v>
      </c>
      <c r="B31" s="3"/>
      <c r="C31" s="3"/>
      <c r="D31" s="3"/>
      <c r="E31" s="3"/>
      <c r="F31" s="3"/>
      <c r="G31" s="3"/>
      <c r="H31" s="39"/>
      <c r="I31" s="55"/>
      <c r="J31" s="78"/>
      <c r="K31" s="26"/>
      <c r="L31" s="73"/>
      <c r="M31" s="76"/>
      <c r="N31" s="76"/>
      <c r="O31" s="81"/>
      <c r="P31" s="107"/>
      <c r="Q31" s="76"/>
      <c r="R31" s="81"/>
      <c r="S31" s="107"/>
      <c r="T31" s="76"/>
      <c r="U31" s="81"/>
      <c r="V31" s="107"/>
      <c r="W31" s="76"/>
      <c r="X31" s="81"/>
      <c r="Y31" s="107"/>
      <c r="Z31" s="76"/>
      <c r="AA31" s="81"/>
      <c r="AB31" s="107"/>
      <c r="AC31" s="76"/>
      <c r="AD31" s="81"/>
      <c r="AE31" s="107"/>
      <c r="AF31" s="76"/>
      <c r="AG31" s="81"/>
      <c r="AH31" s="107"/>
      <c r="AI31" s="76"/>
      <c r="AJ31" s="81"/>
    </row>
    <row r="32" spans="1:36" ht="15.75" thickBot="1" x14ac:dyDescent="0.3">
      <c r="A32" s="3">
        <f>'[9]Balance Volumetrico'!A37</f>
        <v>20141227</v>
      </c>
      <c r="B32" s="3"/>
      <c r="C32" s="3"/>
      <c r="D32" s="3"/>
      <c r="E32" s="3"/>
      <c r="F32" s="3"/>
      <c r="G32" s="3"/>
      <c r="H32" s="39"/>
      <c r="I32" s="55"/>
      <c r="J32" s="78"/>
      <c r="K32" s="26"/>
      <c r="L32" s="73"/>
      <c r="M32" s="76"/>
      <c r="N32" s="76"/>
      <c r="O32" s="81"/>
      <c r="P32" s="107"/>
      <c r="Q32" s="76"/>
      <c r="R32" s="81"/>
      <c r="S32" s="107"/>
      <c r="T32" s="76"/>
      <c r="U32" s="81"/>
      <c r="V32" s="107"/>
      <c r="W32" s="76"/>
      <c r="X32" s="81"/>
      <c r="Y32" s="107"/>
      <c r="Z32" s="76"/>
      <c r="AA32" s="81"/>
      <c r="AB32" s="107"/>
      <c r="AC32" s="76"/>
      <c r="AD32" s="81"/>
      <c r="AE32" s="107"/>
      <c r="AF32" s="76"/>
      <c r="AG32" s="81"/>
      <c r="AH32" s="107"/>
      <c r="AI32" s="76"/>
      <c r="AJ32" s="81"/>
    </row>
    <row r="33" spans="1:36" ht="15.75" thickBot="1" x14ac:dyDescent="0.3">
      <c r="A33" s="3">
        <f>'[9]Balance Volumetrico'!A38</f>
        <v>20141228</v>
      </c>
      <c r="B33" s="3"/>
      <c r="C33" s="3"/>
      <c r="D33" s="3"/>
      <c r="E33" s="3"/>
      <c r="F33" s="3"/>
      <c r="G33" s="3"/>
      <c r="H33" s="39"/>
      <c r="I33" s="55"/>
      <c r="J33" s="78"/>
      <c r="K33" s="26"/>
      <c r="L33" s="73"/>
      <c r="M33" s="76"/>
      <c r="N33" s="76"/>
      <c r="O33" s="81"/>
      <c r="P33" s="107"/>
      <c r="Q33" s="76"/>
      <c r="R33" s="81"/>
      <c r="S33" s="107"/>
      <c r="T33" s="76"/>
      <c r="U33" s="81"/>
      <c r="V33" s="107"/>
      <c r="W33" s="76"/>
      <c r="X33" s="81"/>
      <c r="Y33" s="107"/>
      <c r="Z33" s="76"/>
      <c r="AA33" s="81"/>
      <c r="AB33" s="107"/>
      <c r="AC33" s="76"/>
      <c r="AD33" s="81"/>
      <c r="AE33" s="107"/>
      <c r="AF33" s="76"/>
      <c r="AG33" s="81"/>
      <c r="AH33" s="107"/>
      <c r="AI33" s="76"/>
      <c r="AJ33" s="81"/>
    </row>
    <row r="34" spans="1:36" ht="15.75" thickBot="1" x14ac:dyDescent="0.3">
      <c r="A34" s="3">
        <f>'[9]Balance Volumetrico'!A39</f>
        <v>20141229</v>
      </c>
      <c r="B34" s="3"/>
      <c r="C34" s="3"/>
      <c r="D34" s="3"/>
      <c r="E34" s="3"/>
      <c r="F34" s="3"/>
      <c r="G34" s="3"/>
      <c r="H34" s="39"/>
      <c r="I34" s="55"/>
      <c r="J34" s="78"/>
      <c r="K34" s="26"/>
      <c r="L34" s="73"/>
      <c r="M34" s="76"/>
      <c r="N34" s="76"/>
      <c r="O34" s="81"/>
      <c r="P34" s="107"/>
      <c r="Q34" s="76"/>
      <c r="R34" s="81"/>
      <c r="S34" s="107"/>
      <c r="T34" s="76"/>
      <c r="U34" s="81"/>
      <c r="V34" s="107"/>
      <c r="W34" s="76"/>
      <c r="X34" s="81"/>
      <c r="Y34" s="107"/>
      <c r="Z34" s="76"/>
      <c r="AA34" s="81"/>
      <c r="AB34" s="107"/>
      <c r="AC34" s="76"/>
      <c r="AD34" s="81"/>
      <c r="AE34" s="107"/>
      <c r="AF34" s="76"/>
      <c r="AG34" s="81"/>
      <c r="AH34" s="107"/>
      <c r="AI34" s="76"/>
      <c r="AJ34" s="81"/>
    </row>
    <row r="35" spans="1:36" ht="15.75" thickBot="1" x14ac:dyDescent="0.3">
      <c r="A35" s="3">
        <f>'[9]Balance Volumetrico'!A40</f>
        <v>20141230</v>
      </c>
      <c r="B35" s="3"/>
      <c r="C35" s="3"/>
      <c r="D35" s="3"/>
      <c r="E35" s="3"/>
      <c r="F35" s="3"/>
      <c r="G35" s="3"/>
      <c r="H35" s="39"/>
      <c r="I35" s="55"/>
      <c r="J35" s="78"/>
      <c r="K35" s="26"/>
      <c r="L35" s="73"/>
      <c r="M35" s="76"/>
      <c r="N35" s="76"/>
      <c r="O35" s="81"/>
      <c r="P35" s="107"/>
      <c r="Q35" s="76"/>
      <c r="R35" s="81"/>
      <c r="S35" s="107"/>
      <c r="T35" s="76"/>
      <c r="U35" s="81"/>
      <c r="V35" s="107"/>
      <c r="W35" s="76"/>
      <c r="X35" s="81"/>
      <c r="Y35" s="107"/>
      <c r="Z35" s="76"/>
      <c r="AA35" s="81"/>
      <c r="AB35" s="107"/>
      <c r="AC35" s="76"/>
      <c r="AD35" s="81"/>
      <c r="AE35" s="107"/>
      <c r="AF35" s="76"/>
      <c r="AG35" s="81"/>
      <c r="AH35" s="107"/>
      <c r="AI35" s="76"/>
      <c r="AJ35" s="81"/>
    </row>
    <row r="36" spans="1:36" ht="15.75" customHeight="1" thickBot="1" x14ac:dyDescent="0.3">
      <c r="A36" s="3">
        <f>'[9]Balance Volumetrico'!A41</f>
        <v>20141231</v>
      </c>
      <c r="B36" s="3"/>
      <c r="C36" s="3"/>
      <c r="D36" s="3"/>
      <c r="E36" s="3"/>
      <c r="F36" s="3"/>
      <c r="G36" s="3"/>
      <c r="H36" s="39"/>
      <c r="I36" s="55"/>
      <c r="J36" s="78"/>
      <c r="K36" s="26"/>
      <c r="L36" s="73"/>
      <c r="M36" s="76"/>
      <c r="N36" s="76"/>
      <c r="O36" s="81"/>
      <c r="P36" s="107"/>
      <c r="Q36" s="76"/>
      <c r="R36" s="81"/>
      <c r="S36" s="107"/>
      <c r="T36" s="76"/>
      <c r="U36" s="81"/>
      <c r="V36" s="107"/>
      <c r="W36" s="76"/>
      <c r="X36" s="81"/>
      <c r="Y36" s="107"/>
      <c r="Z36" s="76"/>
      <c r="AA36" s="81"/>
      <c r="AB36" s="107"/>
      <c r="AC36" s="76"/>
      <c r="AD36" s="81"/>
      <c r="AE36" s="107"/>
      <c r="AF36" s="76"/>
      <c r="AG36" s="81"/>
      <c r="AH36" s="107"/>
      <c r="AI36" s="76"/>
      <c r="AJ36" s="81"/>
    </row>
    <row r="37" spans="1:36" ht="13.5" thickBot="1" x14ac:dyDescent="0.25"/>
    <row r="38" spans="1:36" ht="24" thickBot="1" x14ac:dyDescent="0.25">
      <c r="A38" s="18" t="s">
        <v>14</v>
      </c>
      <c r="B38" s="36">
        <f>SUM(B6:B36)</f>
        <v>9722</v>
      </c>
      <c r="C38" s="36">
        <f t="shared" ref="C38:K38" si="21">SUM(C6:C36)</f>
        <v>1434</v>
      </c>
      <c r="D38" s="36">
        <f t="shared" si="21"/>
        <v>1990</v>
      </c>
      <c r="E38" s="36">
        <f t="shared" si="21"/>
        <v>203227</v>
      </c>
      <c r="F38" s="36">
        <f t="shared" si="21"/>
        <v>11356</v>
      </c>
      <c r="G38" s="36">
        <f t="shared" si="21"/>
        <v>92572</v>
      </c>
      <c r="H38" s="36">
        <f t="shared" si="21"/>
        <v>290729</v>
      </c>
      <c r="I38" s="36">
        <f t="shared" si="21"/>
        <v>611030</v>
      </c>
      <c r="J38" s="36">
        <f t="shared" si="21"/>
        <v>611823.58599999989</v>
      </c>
      <c r="K38" s="36">
        <f t="shared" si="21"/>
        <v>793.58599999999569</v>
      </c>
      <c r="L38" s="46">
        <f t="shared" ref="L38" si="22">(K38/J38)</f>
        <v>1.2970830451116276E-3</v>
      </c>
    </row>
    <row r="39" spans="1:36" ht="15.75" thickBot="1" x14ac:dyDescent="0.3">
      <c r="A39" s="1" t="s">
        <v>37</v>
      </c>
      <c r="B39" s="37">
        <f>B38/COUNTA(B6:B33)</f>
        <v>462.95238095238096</v>
      </c>
      <c r="C39" s="37">
        <f t="shared" ref="C39:K39" si="23">C38/COUNTA(C6:C33)</f>
        <v>68.285714285714292</v>
      </c>
      <c r="D39" s="37">
        <f t="shared" si="23"/>
        <v>94.761904761904759</v>
      </c>
      <c r="E39" s="37">
        <f t="shared" si="23"/>
        <v>9677.4761904761908</v>
      </c>
      <c r="F39" s="37">
        <f t="shared" si="23"/>
        <v>540.76190476190482</v>
      </c>
      <c r="G39" s="37">
        <f t="shared" si="23"/>
        <v>4408.1904761904761</v>
      </c>
      <c r="H39" s="37">
        <f t="shared" si="23"/>
        <v>13844.238095238095</v>
      </c>
      <c r="I39" s="37">
        <f t="shared" si="23"/>
        <v>29096.666666666668</v>
      </c>
      <c r="J39" s="37">
        <f t="shared" si="23"/>
        <v>29134.456476190469</v>
      </c>
      <c r="K39" s="37">
        <f t="shared" si="23"/>
        <v>37.789809523809318</v>
      </c>
    </row>
    <row r="40" spans="1:36" x14ac:dyDescent="0.2">
      <c r="B40" s="42"/>
      <c r="D40" s="42"/>
      <c r="E40" s="42"/>
      <c r="F40" s="42"/>
      <c r="G40" s="42"/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9"/>
  <sheetViews>
    <sheetView workbookViewId="0">
      <pane ySplit="5" topLeftCell="A24" activePane="bottomLeft" state="frozenSplit"/>
      <selection activeCell="G1" sqref="G1"/>
      <selection pane="bottomLeft" activeCell="B30" sqref="B30"/>
    </sheetView>
  </sheetViews>
  <sheetFormatPr baseColWidth="10" defaultRowHeight="15" x14ac:dyDescent="0.25"/>
  <cols>
    <col min="1" max="3" width="11.42578125" style="1"/>
    <col min="4" max="4" width="9.5703125" style="1" bestFit="1" customWidth="1"/>
    <col min="5" max="5" width="13.140625" style="1" bestFit="1" customWidth="1"/>
    <col min="6" max="6" width="8.5703125" style="1" bestFit="1" customWidth="1"/>
    <col min="7" max="8" width="11.42578125" style="1"/>
    <col min="9" max="9" width="12" style="1" bestFit="1" customWidth="1"/>
    <col min="10" max="10" width="15.28515625" style="1" customWidth="1"/>
    <col min="11" max="16384" width="11.42578125" style="1"/>
  </cols>
  <sheetData>
    <row r="2" spans="1:10" ht="23.25" x14ac:dyDescent="0.35">
      <c r="B2" s="8" t="s">
        <v>17</v>
      </c>
      <c r="E2" s="2" t="s">
        <v>18</v>
      </c>
      <c r="I2" s="20">
        <v>42064</v>
      </c>
    </row>
    <row r="4" spans="1:10" ht="15.75" thickBot="1" x14ac:dyDescent="0.3"/>
    <row r="5" spans="1:10" ht="24.75" thickBot="1" x14ac:dyDescent="0.3">
      <c r="A5" s="9" t="s">
        <v>0</v>
      </c>
      <c r="B5" s="48" t="s">
        <v>19</v>
      </c>
      <c r="C5" s="48" t="s">
        <v>20</v>
      </c>
      <c r="D5" s="48" t="s">
        <v>21</v>
      </c>
      <c r="E5" s="48" t="s">
        <v>22</v>
      </c>
      <c r="F5" s="48" t="s">
        <v>23</v>
      </c>
      <c r="G5" s="48" t="s">
        <v>10</v>
      </c>
      <c r="H5" s="49" t="s">
        <v>11</v>
      </c>
      <c r="I5" s="50" t="s">
        <v>12</v>
      </c>
      <c r="J5" s="122" t="s">
        <v>13</v>
      </c>
    </row>
    <row r="6" spans="1:10" ht="15.75" thickBot="1" x14ac:dyDescent="0.3">
      <c r="A6" s="143">
        <f>[11]Resumen!A10</f>
        <v>42064</v>
      </c>
      <c r="B6" s="142">
        <f>[11]Resumen!B10</f>
        <v>10073</v>
      </c>
      <c r="C6" s="142">
        <f>[11]Resumen!C10</f>
        <v>10650</v>
      </c>
      <c r="D6" s="142">
        <f>[11]Resumen!D10</f>
        <v>3844</v>
      </c>
      <c r="E6" s="142">
        <f>[11]Resumen!E10</f>
        <v>9456</v>
      </c>
      <c r="F6" s="142">
        <f>[11]Resumen!F10</f>
        <v>7710</v>
      </c>
      <c r="G6" s="123">
        <f t="shared" ref="G6" si="0">SUM(B6:F6)</f>
        <v>41733</v>
      </c>
      <c r="H6" s="123">
        <f>[11]Resumen!$I10</f>
        <v>42294.983</v>
      </c>
      <c r="I6" s="124">
        <f>H6-G6</f>
        <v>561.98300000000017</v>
      </c>
      <c r="J6" s="125">
        <f>IF(H6=0,0,(I6/H6))</f>
        <v>1.3287226052319259E-2</v>
      </c>
    </row>
    <row r="7" spans="1:10" ht="15.75" thickBot="1" x14ac:dyDescent="0.3">
      <c r="A7" s="143">
        <f>[11]Resumen!A11</f>
        <v>42065</v>
      </c>
      <c r="B7" s="142">
        <f>[11]Resumen!B11</f>
        <v>8458</v>
      </c>
      <c r="C7" s="142">
        <f>[11]Resumen!C11</f>
        <v>9107</v>
      </c>
      <c r="D7" s="142">
        <f>[11]Resumen!D11</f>
        <v>3184</v>
      </c>
      <c r="E7" s="142">
        <f>[11]Resumen!E11</f>
        <v>8317</v>
      </c>
      <c r="F7" s="142">
        <f>[11]Resumen!F11</f>
        <v>7310</v>
      </c>
      <c r="G7" s="123">
        <f t="shared" ref="G7:G26" si="1">SUM(B7:F7)</f>
        <v>36376</v>
      </c>
      <c r="H7" s="123">
        <f>[11]Resumen!$I11</f>
        <v>36606.560000000005</v>
      </c>
      <c r="I7" s="124">
        <f t="shared" ref="I7:I26" si="2">H7-G7</f>
        <v>230.56000000000495</v>
      </c>
      <c r="J7" s="125">
        <f t="shared" ref="J7:J26" si="3">IF(H7=0,0,(I7/H7))</f>
        <v>6.2983246718622266E-3</v>
      </c>
    </row>
    <row r="8" spans="1:10" ht="15.75" thickBot="1" x14ac:dyDescent="0.3">
      <c r="A8" s="143">
        <f>[11]Resumen!A12</f>
        <v>42066</v>
      </c>
      <c r="B8" s="142">
        <f>[11]Resumen!B12</f>
        <v>8267</v>
      </c>
      <c r="C8" s="142">
        <f>[11]Resumen!C12</f>
        <v>8639</v>
      </c>
      <c r="D8" s="142">
        <f>[11]Resumen!D12</f>
        <v>3161</v>
      </c>
      <c r="E8" s="142">
        <f>[11]Resumen!E12</f>
        <v>8237</v>
      </c>
      <c r="F8" s="142">
        <f>[11]Resumen!F12</f>
        <v>6789</v>
      </c>
      <c r="G8" s="123">
        <f t="shared" si="1"/>
        <v>35093</v>
      </c>
      <c r="H8" s="123">
        <f>[11]Resumen!$I12</f>
        <v>35349.727999999996</v>
      </c>
      <c r="I8" s="124">
        <f t="shared" si="2"/>
        <v>256.72799999999552</v>
      </c>
      <c r="J8" s="125">
        <f t="shared" si="3"/>
        <v>7.2625169845718625E-3</v>
      </c>
    </row>
    <row r="9" spans="1:10" ht="15.75" thickBot="1" x14ac:dyDescent="0.3">
      <c r="A9" s="143">
        <f>[11]Resumen!A13</f>
        <v>42067</v>
      </c>
      <c r="B9" s="142">
        <f>[11]Resumen!B13</f>
        <v>9234</v>
      </c>
      <c r="C9" s="142">
        <f>[11]Resumen!C13</f>
        <v>10194</v>
      </c>
      <c r="D9" s="142">
        <f>[11]Resumen!D13</f>
        <v>3649</v>
      </c>
      <c r="E9" s="142">
        <f>[11]Resumen!E13</f>
        <v>10444</v>
      </c>
      <c r="F9" s="142">
        <f>[11]Resumen!F13</f>
        <v>7699</v>
      </c>
      <c r="G9" s="123">
        <f t="shared" si="1"/>
        <v>41220</v>
      </c>
      <c r="H9" s="123">
        <f>[11]Resumen!$I13</f>
        <v>41478.091999999997</v>
      </c>
      <c r="I9" s="124">
        <f t="shared" si="2"/>
        <v>258.09199999999691</v>
      </c>
      <c r="J9" s="125">
        <f t="shared" si="3"/>
        <v>6.2223691485133147E-3</v>
      </c>
    </row>
    <row r="10" spans="1:10" ht="15.75" thickBot="1" x14ac:dyDescent="0.3">
      <c r="A10" s="143">
        <f>[11]Resumen!A14</f>
        <v>42068</v>
      </c>
      <c r="B10" s="142">
        <f>[11]Resumen!B14</f>
        <v>6539</v>
      </c>
      <c r="C10" s="142">
        <f>[11]Resumen!C14</f>
        <v>6960</v>
      </c>
      <c r="D10" s="142">
        <f>[11]Resumen!D14</f>
        <v>2234</v>
      </c>
      <c r="E10" s="142">
        <f>[11]Resumen!E14</f>
        <v>6773</v>
      </c>
      <c r="F10" s="142">
        <f>[11]Resumen!F14</f>
        <v>4887</v>
      </c>
      <c r="G10" s="123">
        <f t="shared" si="1"/>
        <v>27393</v>
      </c>
      <c r="H10" s="123">
        <f>[11]Resumen!$I14</f>
        <v>27536.850000000002</v>
      </c>
      <c r="I10" s="124">
        <f t="shared" si="2"/>
        <v>143.85000000000218</v>
      </c>
      <c r="J10" s="125">
        <f t="shared" si="3"/>
        <v>5.2239090527784471E-3</v>
      </c>
    </row>
    <row r="11" spans="1:10" ht="15.75" thickBot="1" x14ac:dyDescent="0.3">
      <c r="A11" s="143">
        <f>[11]Resumen!A15</f>
        <v>42069</v>
      </c>
      <c r="B11" s="142">
        <f>[11]Resumen!B15</f>
        <v>9810</v>
      </c>
      <c r="C11" s="142">
        <f>[11]Resumen!C15</f>
        <v>9860</v>
      </c>
      <c r="D11" s="142">
        <f>[11]Resumen!D15</f>
        <v>3049</v>
      </c>
      <c r="E11" s="142">
        <f>[11]Resumen!E15</f>
        <v>9619</v>
      </c>
      <c r="F11" s="142">
        <f>[11]Resumen!F15</f>
        <v>6894</v>
      </c>
      <c r="G11" s="123">
        <f t="shared" si="1"/>
        <v>39232</v>
      </c>
      <c r="H11" s="123">
        <f>[11]Resumen!$I15</f>
        <v>39263.111000000004</v>
      </c>
      <c r="I11" s="124">
        <f t="shared" si="2"/>
        <v>31.111000000004424</v>
      </c>
      <c r="J11" s="125">
        <f t="shared" si="3"/>
        <v>7.9237226005866987E-4</v>
      </c>
    </row>
    <row r="12" spans="1:10" ht="15.75" thickBot="1" x14ac:dyDescent="0.3">
      <c r="A12" s="143">
        <f>[11]Resumen!A16</f>
        <v>42070</v>
      </c>
      <c r="B12" s="142">
        <f>[11]Resumen!B16</f>
        <v>10221</v>
      </c>
      <c r="C12" s="142">
        <f>[11]Resumen!C16</f>
        <v>11132</v>
      </c>
      <c r="D12" s="142">
        <f>[11]Resumen!D16</f>
        <v>3579</v>
      </c>
      <c r="E12" s="142">
        <f>[11]Resumen!E16</f>
        <v>11238</v>
      </c>
      <c r="F12" s="142">
        <f>[11]Resumen!F16</f>
        <v>7999</v>
      </c>
      <c r="G12" s="123">
        <f t="shared" si="1"/>
        <v>44169</v>
      </c>
      <c r="H12" s="123">
        <f>[11]Resumen!$I16</f>
        <v>44815.646999999997</v>
      </c>
      <c r="I12" s="124">
        <f t="shared" si="2"/>
        <v>646.64699999999721</v>
      </c>
      <c r="J12" s="125">
        <f t="shared" si="3"/>
        <v>1.4429045284116889E-2</v>
      </c>
    </row>
    <row r="13" spans="1:10" ht="15.75" thickBot="1" x14ac:dyDescent="0.3">
      <c r="A13" s="143">
        <f>[11]Resumen!A17</f>
        <v>42071</v>
      </c>
      <c r="B13" s="142">
        <f>[11]Resumen!B17</f>
        <v>6799</v>
      </c>
      <c r="C13" s="142">
        <f>[11]Resumen!C17</f>
        <v>7034</v>
      </c>
      <c r="D13" s="142">
        <f>[11]Resumen!D17</f>
        <v>2236</v>
      </c>
      <c r="E13" s="142">
        <f>[11]Resumen!E17</f>
        <v>6546</v>
      </c>
      <c r="F13" s="142">
        <f>[11]Resumen!F17</f>
        <v>4803</v>
      </c>
      <c r="G13" s="123">
        <f t="shared" si="1"/>
        <v>27418</v>
      </c>
      <c r="H13" s="123">
        <f>[11]Resumen!$I17</f>
        <v>27687.156999999999</v>
      </c>
      <c r="I13" s="124">
        <f t="shared" si="2"/>
        <v>269.15699999999924</v>
      </c>
      <c r="J13" s="125">
        <f t="shared" si="3"/>
        <v>9.7213664804948821E-3</v>
      </c>
    </row>
    <row r="14" spans="1:10" ht="15.75" thickBot="1" x14ac:dyDescent="0.3">
      <c r="A14" s="143">
        <f>[11]Resumen!A18</f>
        <v>42072</v>
      </c>
      <c r="B14" s="142">
        <f>[11]Resumen!B18</f>
        <v>6620</v>
      </c>
      <c r="C14" s="142">
        <f>[11]Resumen!C18</f>
        <v>7279</v>
      </c>
      <c r="D14" s="142">
        <f>[11]Resumen!D18</f>
        <v>2646</v>
      </c>
      <c r="E14" s="142">
        <f>[11]Resumen!E18</f>
        <v>5477</v>
      </c>
      <c r="F14" s="142">
        <f>[11]Resumen!F18</f>
        <v>4865</v>
      </c>
      <c r="G14" s="123">
        <f t="shared" si="1"/>
        <v>26887</v>
      </c>
      <c r="H14" s="123">
        <f>[11]Resumen!$I18</f>
        <v>27148.136000000002</v>
      </c>
      <c r="I14" s="124">
        <f t="shared" si="2"/>
        <v>261.13600000000224</v>
      </c>
      <c r="J14" s="125">
        <f t="shared" si="3"/>
        <v>9.6189292701348711E-3</v>
      </c>
    </row>
    <row r="15" spans="1:10" ht="15.75" thickBot="1" x14ac:dyDescent="0.3">
      <c r="A15" s="143">
        <f>[11]Resumen!A19</f>
        <v>42073</v>
      </c>
      <c r="B15" s="142">
        <f>[11]Resumen!B19</f>
        <v>9754</v>
      </c>
      <c r="C15" s="142">
        <f>[11]Resumen!C19</f>
        <v>9893</v>
      </c>
      <c r="D15" s="142">
        <f>[11]Resumen!D19</f>
        <v>2985</v>
      </c>
      <c r="E15" s="142">
        <f>[11]Resumen!E19</f>
        <v>9781</v>
      </c>
      <c r="F15" s="142">
        <f>[11]Resumen!F19</f>
        <v>5600</v>
      </c>
      <c r="G15" s="123">
        <f t="shared" si="1"/>
        <v>38013</v>
      </c>
      <c r="H15" s="123">
        <f>[11]Resumen!$I19</f>
        <v>38459.431000000004</v>
      </c>
      <c r="I15" s="124">
        <f t="shared" si="2"/>
        <v>446.43100000000413</v>
      </c>
      <c r="J15" s="125">
        <f t="shared" si="3"/>
        <v>1.1607842040096851E-2</v>
      </c>
    </row>
    <row r="16" spans="1:10" ht="15.75" thickBot="1" x14ac:dyDescent="0.3">
      <c r="A16" s="143">
        <f>[11]Resumen!A20</f>
        <v>42074</v>
      </c>
      <c r="B16" s="142">
        <f>[11]Resumen!B20</f>
        <v>14494</v>
      </c>
      <c r="C16" s="142">
        <f>[11]Resumen!C20</f>
        <v>13097</v>
      </c>
      <c r="D16" s="142">
        <f>[11]Resumen!D20</f>
        <v>3688</v>
      </c>
      <c r="E16" s="142">
        <f>[11]Resumen!E20</f>
        <v>14235</v>
      </c>
      <c r="F16" s="142">
        <f>[11]Resumen!F20</f>
        <v>8649</v>
      </c>
      <c r="G16" s="123">
        <f t="shared" si="1"/>
        <v>54163</v>
      </c>
      <c r="H16" s="123">
        <f>[11]Resumen!$I20</f>
        <v>53952.198000000004</v>
      </c>
      <c r="I16" s="124">
        <f t="shared" si="2"/>
        <v>-210.80199999999604</v>
      </c>
      <c r="J16" s="125">
        <f t="shared" si="3"/>
        <v>-3.9071994805475029E-3</v>
      </c>
    </row>
    <row r="17" spans="1:10" ht="15.75" thickBot="1" x14ac:dyDescent="0.3">
      <c r="A17" s="143">
        <f>[11]Resumen!A21</f>
        <v>42075</v>
      </c>
      <c r="B17" s="142">
        <f>[11]Resumen!B21</f>
        <v>12567</v>
      </c>
      <c r="C17" s="142">
        <f>[11]Resumen!C21</f>
        <v>15895</v>
      </c>
      <c r="D17" s="142">
        <f>[11]Resumen!D21</f>
        <v>4522</v>
      </c>
      <c r="E17" s="142">
        <f>[11]Resumen!E21</f>
        <v>13568</v>
      </c>
      <c r="F17" s="142">
        <f>[11]Resumen!F21</f>
        <v>9612</v>
      </c>
      <c r="G17" s="123">
        <f t="shared" si="1"/>
        <v>56164</v>
      </c>
      <c r="H17" s="123">
        <f>[11]Resumen!$I21</f>
        <v>56810.76</v>
      </c>
      <c r="I17" s="124">
        <f t="shared" si="2"/>
        <v>646.76000000000204</v>
      </c>
      <c r="J17" s="125">
        <f t="shared" si="3"/>
        <v>1.1384463084105933E-2</v>
      </c>
    </row>
    <row r="18" spans="1:10" ht="15.75" thickBot="1" x14ac:dyDescent="0.3">
      <c r="A18" s="143">
        <f>[11]Resumen!A22</f>
        <v>42076</v>
      </c>
      <c r="B18" s="142">
        <f>[11]Resumen!B22</f>
        <v>12084</v>
      </c>
      <c r="C18" s="142">
        <f>[11]Resumen!C22</f>
        <v>12152</v>
      </c>
      <c r="D18" s="142">
        <f>[11]Resumen!D22</f>
        <v>5141</v>
      </c>
      <c r="E18" s="142">
        <f>[11]Resumen!E22</f>
        <v>12197</v>
      </c>
      <c r="F18" s="142">
        <f>[11]Resumen!F22</f>
        <v>9341</v>
      </c>
      <c r="G18" s="123">
        <f t="shared" si="1"/>
        <v>50915</v>
      </c>
      <c r="H18" s="123">
        <f>[11]Resumen!$I22</f>
        <v>51447.951999999997</v>
      </c>
      <c r="I18" s="124">
        <f t="shared" si="2"/>
        <v>532.9519999999975</v>
      </c>
      <c r="J18" s="125">
        <f t="shared" si="3"/>
        <v>1.0359051804433295E-2</v>
      </c>
    </row>
    <row r="19" spans="1:10" ht="15.75" thickBot="1" x14ac:dyDescent="0.3">
      <c r="A19" s="143">
        <f>[11]Resumen!A23</f>
        <v>42077</v>
      </c>
      <c r="B19" s="142">
        <f>[11]Resumen!B23</f>
        <v>12477</v>
      </c>
      <c r="C19" s="142">
        <f>[11]Resumen!C23</f>
        <v>12839</v>
      </c>
      <c r="D19" s="142">
        <f>[11]Resumen!D23</f>
        <v>3937</v>
      </c>
      <c r="E19" s="142">
        <f>[11]Resumen!E23</f>
        <v>12090</v>
      </c>
      <c r="F19" s="142">
        <f>[11]Resumen!F23</f>
        <v>7667</v>
      </c>
      <c r="G19" s="123">
        <f t="shared" si="1"/>
        <v>49010</v>
      </c>
      <c r="H19" s="123">
        <f>[11]Resumen!$I23</f>
        <v>50384.995000000003</v>
      </c>
      <c r="I19" s="124">
        <f t="shared" si="2"/>
        <v>1374.9950000000026</v>
      </c>
      <c r="J19" s="125">
        <f t="shared" si="3"/>
        <v>2.7289771488515628E-2</v>
      </c>
    </row>
    <row r="20" spans="1:10" ht="15.75" thickBot="1" x14ac:dyDescent="0.3">
      <c r="A20" s="143">
        <f>[11]Resumen!A24</f>
        <v>42078</v>
      </c>
      <c r="B20" s="142">
        <f>[12]Resumen!B24</f>
        <v>12764</v>
      </c>
      <c r="C20" s="142">
        <f>[12]Resumen!C24</f>
        <v>14519</v>
      </c>
      <c r="D20" s="142">
        <f>[12]Resumen!D24</f>
        <v>4454</v>
      </c>
      <c r="E20" s="142">
        <f>[12]Resumen!E24</f>
        <v>13981</v>
      </c>
      <c r="F20" s="142">
        <f>[12]Resumen!F24</f>
        <v>9023</v>
      </c>
      <c r="G20" s="123">
        <f t="shared" si="1"/>
        <v>54741</v>
      </c>
      <c r="H20" s="123">
        <f>[12]Resumen!$I24</f>
        <v>55062.945999999996</v>
      </c>
      <c r="I20" s="124">
        <f t="shared" si="2"/>
        <v>321.94599999999627</v>
      </c>
      <c r="J20" s="125">
        <f t="shared" si="3"/>
        <v>5.8468720507616192E-3</v>
      </c>
    </row>
    <row r="21" spans="1:10" ht="15.75" thickBot="1" x14ac:dyDescent="0.3">
      <c r="A21" s="143">
        <f>[11]Resumen!A25</f>
        <v>42079</v>
      </c>
      <c r="B21" s="142">
        <f>[12]Resumen!B25</f>
        <v>9944</v>
      </c>
      <c r="C21" s="142">
        <f>[12]Resumen!C25</f>
        <v>10556</v>
      </c>
      <c r="D21" s="142">
        <f>[12]Resumen!D25</f>
        <v>3701</v>
      </c>
      <c r="E21" s="142">
        <f>[12]Resumen!E25</f>
        <v>10840</v>
      </c>
      <c r="F21" s="142">
        <f>[12]Resumen!F25</f>
        <v>8254</v>
      </c>
      <c r="G21" s="123">
        <f t="shared" si="1"/>
        <v>43295</v>
      </c>
      <c r="H21" s="123">
        <f>[12]Resumen!$I25</f>
        <v>44200.118999999999</v>
      </c>
      <c r="I21" s="124">
        <f t="shared" si="2"/>
        <v>905.11899999999878</v>
      </c>
      <c r="J21" s="125">
        <f t="shared" si="3"/>
        <v>2.0477750297459581E-2</v>
      </c>
    </row>
    <row r="22" spans="1:10" ht="15.75" thickBot="1" x14ac:dyDescent="0.3">
      <c r="A22" s="143">
        <f>[11]Resumen!A26</f>
        <v>42080</v>
      </c>
      <c r="B22" s="142">
        <f>[12]Resumen!B26</f>
        <v>7150</v>
      </c>
      <c r="C22" s="142">
        <f>[12]Resumen!C26</f>
        <v>7198</v>
      </c>
      <c r="D22" s="142">
        <f>[12]Resumen!D26</f>
        <v>2543</v>
      </c>
      <c r="E22" s="142">
        <f>[12]Resumen!E26</f>
        <v>6243</v>
      </c>
      <c r="F22" s="142">
        <f>[12]Resumen!F26</f>
        <v>4539</v>
      </c>
      <c r="G22" s="123">
        <f t="shared" si="1"/>
        <v>27673</v>
      </c>
      <c r="H22" s="123">
        <f>[12]Resumen!$I26</f>
        <v>27990.424999999999</v>
      </c>
      <c r="I22" s="124">
        <f t="shared" si="2"/>
        <v>317.42499999999927</v>
      </c>
      <c r="J22" s="125">
        <f t="shared" si="3"/>
        <v>1.1340485183772639E-2</v>
      </c>
    </row>
    <row r="23" spans="1:10" ht="15.75" thickBot="1" x14ac:dyDescent="0.3">
      <c r="A23" s="143">
        <f>[11]Resumen!A27</f>
        <v>42081</v>
      </c>
      <c r="B23" s="142">
        <f>[12]Resumen!B27</f>
        <v>9062</v>
      </c>
      <c r="C23" s="142">
        <f>[12]Resumen!C27</f>
        <v>9088</v>
      </c>
      <c r="D23" s="142">
        <f>[12]Resumen!D27</f>
        <v>2682</v>
      </c>
      <c r="E23" s="142">
        <f>[12]Resumen!E27</f>
        <v>6887</v>
      </c>
      <c r="F23" s="142">
        <f>[12]Resumen!F27</f>
        <v>5745</v>
      </c>
      <c r="G23" s="123">
        <f t="shared" si="1"/>
        <v>33464</v>
      </c>
      <c r="H23" s="123">
        <f>[12]Resumen!$I27</f>
        <v>33441.955999999998</v>
      </c>
      <c r="I23" s="124">
        <f t="shared" si="2"/>
        <v>-22.044000000001688</v>
      </c>
      <c r="J23" s="125">
        <f t="shared" si="3"/>
        <v>-6.5917196948652433E-4</v>
      </c>
    </row>
    <row r="24" spans="1:10" ht="15.75" thickBot="1" x14ac:dyDescent="0.3">
      <c r="A24" s="143">
        <f>[11]Resumen!A28</f>
        <v>42082</v>
      </c>
      <c r="B24" s="142">
        <f>[12]Resumen!B28</f>
        <v>9111</v>
      </c>
      <c r="C24" s="142">
        <f>[12]Resumen!C28</f>
        <v>10789</v>
      </c>
      <c r="D24" s="142">
        <f>[12]Resumen!D28</f>
        <v>3406</v>
      </c>
      <c r="E24" s="142">
        <f>[12]Resumen!E28</f>
        <v>10364</v>
      </c>
      <c r="F24" s="142">
        <f>[12]Resumen!F28</f>
        <v>5690</v>
      </c>
      <c r="G24" s="123">
        <f t="shared" si="1"/>
        <v>39360</v>
      </c>
      <c r="H24" s="123">
        <f>[12]Resumen!$I28</f>
        <v>40141.495000000003</v>
      </c>
      <c r="I24" s="124">
        <f t="shared" si="2"/>
        <v>781.49500000000262</v>
      </c>
      <c r="J24" s="125">
        <f t="shared" si="3"/>
        <v>1.9468507587971064E-2</v>
      </c>
    </row>
    <row r="25" spans="1:10" ht="15.75" thickBot="1" x14ac:dyDescent="0.3">
      <c r="A25" s="143">
        <f>[11]Resumen!A29</f>
        <v>42083</v>
      </c>
      <c r="B25" s="142">
        <f>[12]Resumen!B29</f>
        <v>8778</v>
      </c>
      <c r="C25" s="142">
        <f>[12]Resumen!C29</f>
        <v>10185</v>
      </c>
      <c r="D25" s="142">
        <f>[12]Resumen!D29</f>
        <v>3312</v>
      </c>
      <c r="E25" s="142">
        <f>[12]Resumen!E29</f>
        <v>8152</v>
      </c>
      <c r="F25" s="142">
        <f>[12]Resumen!F29</f>
        <v>5377</v>
      </c>
      <c r="G25" s="123">
        <f t="shared" si="1"/>
        <v>35804</v>
      </c>
      <c r="H25" s="123">
        <f>[12]Resumen!$I29</f>
        <v>36214.333000000006</v>
      </c>
      <c r="I25" s="124">
        <f t="shared" si="2"/>
        <v>410.333000000006</v>
      </c>
      <c r="J25" s="125">
        <f t="shared" si="3"/>
        <v>1.1330679485385135E-2</v>
      </c>
    </row>
    <row r="26" spans="1:10" ht="15" customHeight="1" thickBot="1" x14ac:dyDescent="0.3">
      <c r="A26" s="143">
        <f>[11]Resumen!A30</f>
        <v>42084</v>
      </c>
      <c r="B26" s="142">
        <f>[12]Resumen!B30</f>
        <v>6137</v>
      </c>
      <c r="C26" s="142">
        <f>[12]Resumen!C30</f>
        <v>6741</v>
      </c>
      <c r="D26" s="142">
        <f>[12]Resumen!D30</f>
        <v>2591</v>
      </c>
      <c r="E26" s="142">
        <f>[12]Resumen!E30</f>
        <v>5153</v>
      </c>
      <c r="F26" s="142">
        <f>[12]Resumen!F30</f>
        <v>4896</v>
      </c>
      <c r="G26" s="123">
        <f t="shared" si="1"/>
        <v>25518</v>
      </c>
      <c r="H26" s="123">
        <f>[12]Resumen!$I30</f>
        <v>25819.075000000001</v>
      </c>
      <c r="I26" s="124">
        <f t="shared" si="2"/>
        <v>301.07500000000073</v>
      </c>
      <c r="J26" s="125">
        <f t="shared" si="3"/>
        <v>1.1660952222339519E-2</v>
      </c>
    </row>
    <row r="27" spans="1:10" ht="15.75" thickBot="1" x14ac:dyDescent="0.3">
      <c r="A27" s="143">
        <f>[13]Resumen!$A31</f>
        <v>42026</v>
      </c>
      <c r="B27" s="142"/>
      <c r="C27" s="142"/>
      <c r="D27" s="142"/>
      <c r="E27" s="142"/>
      <c r="F27" s="142"/>
      <c r="G27" s="123"/>
      <c r="H27" s="123"/>
      <c r="I27" s="124"/>
      <c r="J27" s="125"/>
    </row>
    <row r="28" spans="1:10" ht="15.75" thickBot="1" x14ac:dyDescent="0.3">
      <c r="A28" s="143">
        <f>[13]Resumen!$A32</f>
        <v>42027</v>
      </c>
      <c r="B28" s="142"/>
      <c r="C28" s="142"/>
      <c r="D28" s="142"/>
      <c r="E28" s="142"/>
      <c r="F28" s="142"/>
      <c r="G28" s="123"/>
      <c r="H28" s="123"/>
      <c r="I28" s="124"/>
      <c r="J28" s="125"/>
    </row>
    <row r="29" spans="1:10" ht="15.75" thickBot="1" x14ac:dyDescent="0.3">
      <c r="A29" s="143">
        <f>[13]Resumen!$A33</f>
        <v>42028</v>
      </c>
      <c r="B29" s="142"/>
      <c r="C29" s="142"/>
      <c r="D29" s="142"/>
      <c r="E29" s="142"/>
      <c r="F29" s="142"/>
      <c r="G29" s="123"/>
      <c r="H29" s="123"/>
      <c r="I29" s="124"/>
      <c r="J29" s="125"/>
    </row>
    <row r="30" spans="1:10" ht="15.75" thickBot="1" x14ac:dyDescent="0.3">
      <c r="A30" s="143">
        <f>[13]Resumen!$A34</f>
        <v>42029</v>
      </c>
      <c r="B30" s="142"/>
      <c r="C30" s="142"/>
      <c r="D30" s="142"/>
      <c r="E30" s="142"/>
      <c r="F30" s="142"/>
      <c r="G30" s="123"/>
      <c r="H30" s="123"/>
      <c r="I30" s="124"/>
      <c r="J30" s="125"/>
    </row>
    <row r="31" spans="1:10" ht="15.75" thickBot="1" x14ac:dyDescent="0.3">
      <c r="A31" s="143">
        <f>[13]Resumen!$A35</f>
        <v>42030</v>
      </c>
      <c r="B31" s="142"/>
      <c r="C31" s="142"/>
      <c r="D31" s="142"/>
      <c r="E31" s="142"/>
      <c r="F31" s="142"/>
      <c r="G31" s="123"/>
      <c r="H31" s="123"/>
      <c r="I31" s="124"/>
      <c r="J31" s="125"/>
    </row>
    <row r="32" spans="1:10" ht="15.75" thickBot="1" x14ac:dyDescent="0.3">
      <c r="A32" s="143">
        <f>[13]Resumen!$A36</f>
        <v>42031</v>
      </c>
      <c r="B32" s="142"/>
      <c r="C32" s="142"/>
      <c r="D32" s="142"/>
      <c r="E32" s="142"/>
      <c r="F32" s="142"/>
      <c r="G32" s="123"/>
      <c r="H32" s="123"/>
      <c r="I32" s="124"/>
      <c r="J32" s="125"/>
    </row>
    <row r="33" spans="1:10" ht="15.75" thickBot="1" x14ac:dyDescent="0.3">
      <c r="A33" s="143">
        <f>[13]Resumen!$A37</f>
        <v>42032</v>
      </c>
      <c r="B33" s="142"/>
      <c r="C33" s="142"/>
      <c r="D33" s="142"/>
      <c r="E33" s="142"/>
      <c r="F33" s="142"/>
      <c r="G33" s="123"/>
      <c r="H33" s="123"/>
      <c r="I33" s="124"/>
      <c r="J33" s="125"/>
    </row>
    <row r="34" spans="1:10" ht="15.75" thickBot="1" x14ac:dyDescent="0.3">
      <c r="A34" s="143">
        <f>[13]Resumen!$A38</f>
        <v>42033</v>
      </c>
      <c r="B34" s="142"/>
      <c r="C34" s="142"/>
      <c r="D34" s="142"/>
      <c r="E34" s="142"/>
      <c r="F34" s="142"/>
      <c r="G34" s="123"/>
      <c r="H34" s="123"/>
      <c r="I34" s="124"/>
      <c r="J34" s="125"/>
    </row>
    <row r="35" spans="1:10" ht="15.75" thickBot="1" x14ac:dyDescent="0.3">
      <c r="A35" s="143">
        <f>[13]Resumen!$A39</f>
        <v>42034</v>
      </c>
      <c r="B35" s="142"/>
      <c r="C35" s="142"/>
      <c r="D35" s="142"/>
      <c r="E35" s="142"/>
      <c r="F35" s="142"/>
      <c r="G35" s="123"/>
      <c r="H35" s="123"/>
      <c r="I35" s="124"/>
      <c r="J35" s="125"/>
    </row>
    <row r="36" spans="1:10" ht="15.75" thickBot="1" x14ac:dyDescent="0.3">
      <c r="A36" s="143">
        <f>[13]Resumen!$A40</f>
        <v>42035</v>
      </c>
      <c r="B36" s="142"/>
      <c r="C36" s="142"/>
      <c r="D36" s="142"/>
      <c r="E36" s="142"/>
      <c r="F36" s="142"/>
      <c r="G36" s="123"/>
      <c r="H36" s="123"/>
      <c r="I36" s="124"/>
      <c r="J36" s="125"/>
    </row>
    <row r="37" spans="1:10" ht="15.75" thickBot="1" x14ac:dyDescent="0.3"/>
    <row r="38" spans="1:10" ht="15.75" thickBot="1" x14ac:dyDescent="0.3">
      <c r="A38" s="1" t="s">
        <v>14</v>
      </c>
      <c r="B38" s="16">
        <f>SUM(B6:B36)</f>
        <v>200343</v>
      </c>
      <c r="C38" s="16">
        <f t="shared" ref="C38:I38" si="4">SUM(C6:C36)</f>
        <v>213807</v>
      </c>
      <c r="D38" s="16">
        <f t="shared" si="4"/>
        <v>70544</v>
      </c>
      <c r="E38" s="16">
        <f t="shared" si="4"/>
        <v>199598</v>
      </c>
      <c r="F38" s="16">
        <f t="shared" si="4"/>
        <v>143349</v>
      </c>
      <c r="G38" s="16">
        <f t="shared" si="4"/>
        <v>827641</v>
      </c>
      <c r="H38" s="16">
        <f t="shared" si="4"/>
        <v>836105.94900000002</v>
      </c>
      <c r="I38" s="16">
        <f t="shared" si="4"/>
        <v>8464.9490000000151</v>
      </c>
      <c r="J38" s="52">
        <f>I38/H38</f>
        <v>1.0124254001689941E-2</v>
      </c>
    </row>
    <row r="39" spans="1:10" ht="15.75" thickBot="1" x14ac:dyDescent="0.3">
      <c r="A39" s="1" t="s">
        <v>37</v>
      </c>
      <c r="B39" s="37">
        <f>B38/COUNTA(B6:B33)</f>
        <v>9540.1428571428569</v>
      </c>
      <c r="C39" s="37">
        <f t="shared" ref="C39:I39" si="5">C38/COUNTA(C6:C33)</f>
        <v>10181.285714285714</v>
      </c>
      <c r="D39" s="37">
        <f t="shared" si="5"/>
        <v>3359.2380952380954</v>
      </c>
      <c r="E39" s="37">
        <f t="shared" si="5"/>
        <v>9504.6666666666661</v>
      </c>
      <c r="F39" s="37">
        <f t="shared" si="5"/>
        <v>6826.1428571428569</v>
      </c>
      <c r="G39" s="37">
        <f t="shared" si="5"/>
        <v>39411.476190476191</v>
      </c>
      <c r="H39" s="37">
        <f t="shared" si="5"/>
        <v>39814.569000000003</v>
      </c>
      <c r="I39" s="37">
        <f t="shared" si="5"/>
        <v>403.09280952381022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0"/>
  <sheetViews>
    <sheetView zoomScale="75" zoomScaleNormal="75" workbookViewId="0">
      <pane ySplit="5" topLeftCell="A9" activePane="bottomLeft" state="frozenSplit"/>
      <selection activeCell="G1" sqref="G1"/>
      <selection pane="bottomLeft" activeCell="K24" sqref="K24"/>
    </sheetView>
  </sheetViews>
  <sheetFormatPr baseColWidth="10" defaultRowHeight="15" x14ac:dyDescent="0.25"/>
  <cols>
    <col min="1" max="6" width="11.42578125" style="1"/>
    <col min="7" max="7" width="13.85546875" style="1" customWidth="1"/>
    <col min="8" max="8" width="14.7109375" style="1" bestFit="1" customWidth="1"/>
    <col min="9" max="9" width="15.28515625" style="1" customWidth="1"/>
    <col min="10" max="11" width="13.28515625" style="1" customWidth="1"/>
    <col min="12" max="12" width="12.28515625" style="1" customWidth="1"/>
    <col min="13" max="13" width="11.42578125" style="1"/>
    <col min="14" max="14" width="12.5703125" style="1" customWidth="1"/>
    <col min="15" max="15" width="13" style="1" customWidth="1"/>
    <col min="16" max="17" width="11.42578125" style="1"/>
    <col min="18" max="18" width="12.5703125" style="1" bestFit="1" customWidth="1"/>
    <col min="19" max="20" width="11.42578125" style="1"/>
    <col min="21" max="21" width="13" style="1" customWidth="1"/>
    <col min="22" max="16384" width="11.42578125" style="1"/>
  </cols>
  <sheetData>
    <row r="2" spans="1:21" ht="23.25" x14ac:dyDescent="0.35">
      <c r="A2" s="8" t="s">
        <v>24</v>
      </c>
      <c r="H2" s="20">
        <v>42064</v>
      </c>
    </row>
    <row r="3" spans="1:21" ht="19.5" thickBot="1" x14ac:dyDescent="0.35">
      <c r="B3" s="82" t="s">
        <v>14</v>
      </c>
      <c r="J3" s="82" t="s">
        <v>56</v>
      </c>
    </row>
    <row r="4" spans="1:21" ht="15.75" thickBot="1" x14ac:dyDescent="0.3">
      <c r="J4" s="88" t="s">
        <v>67</v>
      </c>
      <c r="K4" s="89"/>
      <c r="L4" s="90"/>
      <c r="M4" s="91" t="s">
        <v>67</v>
      </c>
      <c r="N4" s="92"/>
      <c r="O4" s="92"/>
      <c r="P4" s="88" t="s">
        <v>67</v>
      </c>
      <c r="Q4" s="89"/>
      <c r="R4" s="89"/>
      <c r="S4" s="91" t="s">
        <v>67</v>
      </c>
      <c r="T4" s="92"/>
      <c r="U4" s="92"/>
    </row>
    <row r="5" spans="1:21" ht="36.75" customHeight="1" thickBot="1" x14ac:dyDescent="0.3">
      <c r="A5" s="53" t="s">
        <v>0</v>
      </c>
      <c r="B5" s="137" t="s">
        <v>110</v>
      </c>
      <c r="C5" s="137" t="s">
        <v>111</v>
      </c>
      <c r="D5" s="137" t="s">
        <v>113</v>
      </c>
      <c r="E5" s="137" t="s">
        <v>112</v>
      </c>
      <c r="F5" s="54" t="s">
        <v>10</v>
      </c>
      <c r="G5" s="11" t="s">
        <v>11</v>
      </c>
      <c r="H5" s="12" t="s">
        <v>12</v>
      </c>
      <c r="I5" s="13" t="s">
        <v>13</v>
      </c>
      <c r="J5" s="115" t="s">
        <v>59</v>
      </c>
      <c r="K5" s="116" t="s">
        <v>66</v>
      </c>
      <c r="L5" s="85" t="s">
        <v>12</v>
      </c>
      <c r="M5" s="84" t="s">
        <v>60</v>
      </c>
      <c r="N5" s="85" t="s">
        <v>61</v>
      </c>
      <c r="O5" s="85" t="s">
        <v>12</v>
      </c>
      <c r="P5" s="85" t="s">
        <v>62</v>
      </c>
      <c r="Q5" s="85" t="s">
        <v>63</v>
      </c>
      <c r="R5" s="85" t="s">
        <v>12</v>
      </c>
      <c r="S5" s="85" t="s">
        <v>64</v>
      </c>
      <c r="T5" s="85" t="s">
        <v>65</v>
      </c>
      <c r="U5" s="85" t="s">
        <v>12</v>
      </c>
    </row>
    <row r="6" spans="1:21" ht="15.75" thickBot="1" x14ac:dyDescent="0.3">
      <c r="A6" s="3">
        <f>'[14]Balance Volumétrico'!$A11</f>
        <v>20150301</v>
      </c>
      <c r="B6" s="3">
        <f>'[14]Balance Volumétrico'!B11</f>
        <v>75384</v>
      </c>
      <c r="C6" s="3">
        <f>'[14]Balance Volumétrico'!C11</f>
        <v>8735</v>
      </c>
      <c r="D6" s="3">
        <f>'[14]Balance Volumétrico'!D11</f>
        <v>2668</v>
      </c>
      <c r="E6" s="3">
        <f>'[14]Balance Volumétrico'!E11</f>
        <v>8781</v>
      </c>
      <c r="F6" s="3">
        <f>SUM(B6:E6)</f>
        <v>95568</v>
      </c>
      <c r="G6" s="3">
        <f>'[14]Balance Volumétrico'!$G11</f>
        <v>95589.340898880007</v>
      </c>
      <c r="H6" s="64">
        <f>G6-F6</f>
        <v>21.340898880007444</v>
      </c>
      <c r="I6" s="80">
        <f>IF(G6=0,0,H6/G6)</f>
        <v>2.2325605218455365E-4</v>
      </c>
      <c r="J6" s="31">
        <f>[2]CovemexB!$M11</f>
        <v>8020</v>
      </c>
      <c r="K6" s="81">
        <f>[2]CovemexB!$O11</f>
        <v>8007</v>
      </c>
      <c r="L6" s="81">
        <f t="shared" ref="L6" si="0">IF(K6=0,"",K6-J6)</f>
        <v>-13</v>
      </c>
      <c r="M6" s="31">
        <f>[2]SanivexB!$M11</f>
        <v>949895</v>
      </c>
      <c r="N6" s="81">
        <f>[2]SanivexB!$O11</f>
        <v>950003</v>
      </c>
      <c r="O6" s="81">
        <f t="shared" ref="O6" si="1">IF(N6=0,"",N6-M6)</f>
        <v>108</v>
      </c>
      <c r="P6" s="31">
        <f>[2]ProteinolB!$M11</f>
        <v>382729</v>
      </c>
      <c r="Q6" s="81">
        <f>[2]ProteinolB!$O11</f>
        <v>382572</v>
      </c>
      <c r="R6" s="81">
        <f t="shared" ref="R6" si="2">IF(Q6=0,"",Q6-P6)</f>
        <v>-157</v>
      </c>
      <c r="S6" s="31">
        <f>[2]HondaB!$M11</f>
        <v>470821</v>
      </c>
      <c r="T6" s="81">
        <f>[2]HondaB!$O11</f>
        <v>471268</v>
      </c>
      <c r="U6" s="81">
        <f t="shared" ref="U6" si="3">IF(T6=0,"",T6-S6)</f>
        <v>447</v>
      </c>
    </row>
    <row r="7" spans="1:21" ht="15.75" thickBot="1" x14ac:dyDescent="0.3">
      <c r="A7" s="3">
        <f>'[14]Balance Volumétrico'!$A12</f>
        <v>20150302</v>
      </c>
      <c r="B7" s="3">
        <f>'[14]Balance Volumétrico'!B12</f>
        <v>78050</v>
      </c>
      <c r="C7" s="3">
        <f>'[14]Balance Volumétrico'!C12</f>
        <v>10032</v>
      </c>
      <c r="D7" s="3">
        <f>'[14]Balance Volumétrico'!D12</f>
        <v>2655</v>
      </c>
      <c r="E7" s="3">
        <f>'[14]Balance Volumétrico'!E12</f>
        <v>30891</v>
      </c>
      <c r="F7" s="3">
        <f t="shared" ref="F7:F26" si="4">SUM(B7:E7)</f>
        <v>121628</v>
      </c>
      <c r="G7" s="3">
        <f>'[14]Balance Volumétrico'!$G12</f>
        <v>120940.22811791999</v>
      </c>
      <c r="H7" s="64">
        <f t="shared" ref="H7:H12" si="5">G7-F7</f>
        <v>-687.77188208000734</v>
      </c>
      <c r="I7" s="80">
        <f t="shared" ref="I7:I12" si="6">IF(G7=0,0,H7/G7)</f>
        <v>-5.6868743575496745E-3</v>
      </c>
      <c r="J7" s="31">
        <f>[2]CovemexB!$M12</f>
        <v>10527</v>
      </c>
      <c r="K7" s="81">
        <f>[2]CovemexB!$O12</f>
        <v>10522</v>
      </c>
      <c r="L7" s="81">
        <f t="shared" ref="L7:L12" si="7">IF(K7=0,"",K7-J7)</f>
        <v>-5</v>
      </c>
      <c r="M7" s="31">
        <f>[2]SanivexB!$M12</f>
        <v>960074</v>
      </c>
      <c r="N7" s="81">
        <f>[2]SanivexB!$O12</f>
        <v>960183</v>
      </c>
      <c r="O7" s="81">
        <f t="shared" ref="O7:O12" si="8">IF(N7=0,"",N7-M7)</f>
        <v>109</v>
      </c>
      <c r="P7" s="31">
        <f>[2]ProteinolB!$M12</f>
        <v>454922</v>
      </c>
      <c r="Q7" s="81">
        <f>[2]ProteinolB!$O12</f>
        <v>454764</v>
      </c>
      <c r="R7" s="81">
        <f t="shared" ref="R7:R12" si="9">IF(Q7=0,"",Q7-P7)</f>
        <v>-158</v>
      </c>
      <c r="S7" s="31">
        <f>[2]HondaB!$M12</f>
        <v>495706</v>
      </c>
      <c r="T7" s="81">
        <f>[2]HondaB!$O12</f>
        <v>496097</v>
      </c>
      <c r="U7" s="81">
        <f t="shared" ref="U7:U12" si="10">IF(T7=0,"",T7-S7)</f>
        <v>391</v>
      </c>
    </row>
    <row r="8" spans="1:21" ht="15.75" thickBot="1" x14ac:dyDescent="0.3">
      <c r="A8" s="3">
        <f>'[14]Balance Volumétrico'!$A13</f>
        <v>20150303</v>
      </c>
      <c r="B8" s="3">
        <f>'[14]Balance Volumétrico'!B13</f>
        <v>77172</v>
      </c>
      <c r="C8" s="3">
        <f>'[14]Balance Volumétrico'!C13</f>
        <v>9825</v>
      </c>
      <c r="D8" s="3">
        <f>'[14]Balance Volumétrico'!D13</f>
        <v>2555</v>
      </c>
      <c r="E8" s="3">
        <f>'[14]Balance Volumétrico'!E13</f>
        <v>33104</v>
      </c>
      <c r="F8" s="3">
        <f t="shared" si="4"/>
        <v>122656</v>
      </c>
      <c r="G8" s="3">
        <f>'[14]Balance Volumétrico'!$G13</f>
        <v>122085.22452240001</v>
      </c>
      <c r="H8" s="64">
        <f t="shared" si="5"/>
        <v>-570.77547759999288</v>
      </c>
      <c r="I8" s="80">
        <f t="shared" si="6"/>
        <v>-4.6752215907607053E-3</v>
      </c>
      <c r="J8" s="31">
        <f>[2]CovemexB!$M13</f>
        <v>12629</v>
      </c>
      <c r="K8" s="81">
        <f>[2]CovemexB!$O13</f>
        <v>12621</v>
      </c>
      <c r="L8" s="81">
        <f t="shared" si="7"/>
        <v>-8</v>
      </c>
      <c r="M8" s="31">
        <f>[2]SanivexB!$M13</f>
        <v>970106</v>
      </c>
      <c r="N8" s="81">
        <f>[2]SanivexB!$O13</f>
        <v>970201</v>
      </c>
      <c r="O8" s="81">
        <f t="shared" si="8"/>
        <v>95</v>
      </c>
      <c r="P8" s="31">
        <f>[2]ProteinolB!$M13</f>
        <v>500887</v>
      </c>
      <c r="Q8" s="81">
        <f>[2]ProteinolB!$O13</f>
        <v>500806</v>
      </c>
      <c r="R8" s="81">
        <f t="shared" si="9"/>
        <v>-81</v>
      </c>
      <c r="S8" s="31">
        <f>[2]HondaB!$M13</f>
        <v>520314</v>
      </c>
      <c r="T8" s="81">
        <f>[2]HondaB!$O13</f>
        <v>520765</v>
      </c>
      <c r="U8" s="81">
        <f t="shared" si="10"/>
        <v>451</v>
      </c>
    </row>
    <row r="9" spans="1:21" ht="15.75" thickBot="1" x14ac:dyDescent="0.3">
      <c r="A9" s="3">
        <f>'[14]Balance Volumétrico'!$A14</f>
        <v>20150304</v>
      </c>
      <c r="B9" s="3">
        <f>'[14]Balance Volumétrico'!B14</f>
        <v>77338</v>
      </c>
      <c r="C9" s="3">
        <f>'[14]Balance Volumétrico'!C14</f>
        <v>9406</v>
      </c>
      <c r="D9" s="3">
        <f>'[14]Balance Volumétrico'!D14</f>
        <v>2618</v>
      </c>
      <c r="E9" s="3">
        <f>'[14]Balance Volumétrico'!E14</f>
        <v>31337</v>
      </c>
      <c r="F9" s="3">
        <f t="shared" si="4"/>
        <v>120699</v>
      </c>
      <c r="G9" s="3">
        <f>'[14]Balance Volumétrico'!$G14</f>
        <v>119902.19227535999</v>
      </c>
      <c r="H9" s="64">
        <f t="shared" si="5"/>
        <v>-796.8077246400062</v>
      </c>
      <c r="I9" s="80">
        <f t="shared" si="6"/>
        <v>-6.6454808666892981E-3</v>
      </c>
      <c r="J9" s="31">
        <f>[2]CovemexB!$M14</f>
        <v>15081</v>
      </c>
      <c r="K9" s="81">
        <f>[2]CovemexB!$O14</f>
        <v>15067</v>
      </c>
      <c r="L9" s="81">
        <f t="shared" si="7"/>
        <v>-14</v>
      </c>
      <c r="M9" s="31">
        <f>[2]SanivexB!$M14</f>
        <v>980729</v>
      </c>
      <c r="N9" s="81">
        <f>[2]SanivexB!$O14</f>
        <v>980842</v>
      </c>
      <c r="O9" s="81">
        <f t="shared" si="8"/>
        <v>113</v>
      </c>
      <c r="P9" s="31">
        <f>[2]ProteinolB!$M14</f>
        <v>527519</v>
      </c>
      <c r="Q9" s="81">
        <f>[2]ProteinolB!$O14</f>
        <v>527437</v>
      </c>
      <c r="R9" s="81">
        <f t="shared" si="9"/>
        <v>-82</v>
      </c>
      <c r="S9" s="31">
        <f>[2]HondaB!$M14</f>
        <v>541688</v>
      </c>
      <c r="T9" s="81">
        <f>[2]HondaB!$O14</f>
        <v>541716</v>
      </c>
      <c r="U9" s="81">
        <f t="shared" si="10"/>
        <v>28</v>
      </c>
    </row>
    <row r="10" spans="1:21" ht="15.75" thickBot="1" x14ac:dyDescent="0.3">
      <c r="A10" s="3">
        <f>'[14]Balance Volumétrico'!$A15</f>
        <v>20150305</v>
      </c>
      <c r="B10" s="3">
        <f>'[14]Balance Volumétrico'!B15</f>
        <v>76110</v>
      </c>
      <c r="C10" s="3">
        <f>'[14]Balance Volumétrico'!C15</f>
        <v>9606</v>
      </c>
      <c r="D10" s="3">
        <f>'[14]Balance Volumétrico'!D15</f>
        <v>2701</v>
      </c>
      <c r="E10" s="3">
        <f>'[14]Balance Volumétrico'!E15</f>
        <v>29141</v>
      </c>
      <c r="F10" s="3">
        <f t="shared" si="4"/>
        <v>117558</v>
      </c>
      <c r="G10" s="3">
        <f>'[14]Balance Volumétrico'!$G15</f>
        <v>116625.85311791999</v>
      </c>
      <c r="H10" s="64">
        <f t="shared" si="5"/>
        <v>-932.14688208000734</v>
      </c>
      <c r="I10" s="80">
        <f t="shared" si="6"/>
        <v>-7.9926264816902719E-3</v>
      </c>
      <c r="J10" s="31">
        <f>[2]CovemexB!$M15</f>
        <v>17361</v>
      </c>
      <c r="K10" s="81">
        <f>[2]CovemexB!$O15</f>
        <v>17355</v>
      </c>
      <c r="L10" s="81">
        <f t="shared" si="7"/>
        <v>-6</v>
      </c>
      <c r="M10" s="31">
        <f>[2]SanivexB!$M15</f>
        <v>990273</v>
      </c>
      <c r="N10" s="81">
        <f>[2]SanivexB!$O15</f>
        <v>990358</v>
      </c>
      <c r="O10" s="81">
        <f t="shared" si="8"/>
        <v>85</v>
      </c>
      <c r="P10" s="31">
        <f>[2]ProteinolB!$M15</f>
        <v>551293</v>
      </c>
      <c r="Q10" s="81">
        <f>[2]ProteinolB!$O15</f>
        <v>551266</v>
      </c>
      <c r="R10" s="81">
        <f t="shared" si="9"/>
        <v>-27</v>
      </c>
      <c r="S10" s="31">
        <f>[2]HondaB!$M15</f>
        <v>542279</v>
      </c>
      <c r="T10" s="81">
        <f>[2]HondaB!$O15</f>
        <v>542307</v>
      </c>
      <c r="U10" s="81">
        <f t="shared" si="10"/>
        <v>28</v>
      </c>
    </row>
    <row r="11" spans="1:21" ht="15.75" thickBot="1" x14ac:dyDescent="0.3">
      <c r="A11" s="3">
        <f>'[14]Balance Volumétrico'!$A16</f>
        <v>20150306</v>
      </c>
      <c r="B11" s="3">
        <f>'[14]Balance Volumétrico'!B16</f>
        <v>79933</v>
      </c>
      <c r="C11" s="3">
        <f>'[14]Balance Volumétrico'!C16</f>
        <v>7762</v>
      </c>
      <c r="D11" s="3">
        <f>'[14]Balance Volumétrico'!D16</f>
        <v>2697</v>
      </c>
      <c r="E11" s="3">
        <f>'[14]Balance Volumétrico'!E16</f>
        <v>26848</v>
      </c>
      <c r="F11" s="3">
        <f t="shared" si="4"/>
        <v>117240</v>
      </c>
      <c r="G11" s="3">
        <f>'[14]Balance Volumétrico'!$G16</f>
        <v>115653.78432576</v>
      </c>
      <c r="H11" s="64">
        <f t="shared" si="5"/>
        <v>-1586.2156742399966</v>
      </c>
      <c r="I11" s="80">
        <f t="shared" si="6"/>
        <v>-1.3715207707965098E-2</v>
      </c>
      <c r="J11" s="31">
        <f>[2]CovemexB!$M16</f>
        <v>20155</v>
      </c>
      <c r="K11" s="81">
        <f>[2]CovemexB!$O16</f>
        <v>20155</v>
      </c>
      <c r="L11" s="81">
        <f t="shared" si="7"/>
        <v>0</v>
      </c>
      <c r="M11" s="31">
        <f>[2]SanivexB!$M16</f>
        <v>999027</v>
      </c>
      <c r="N11" s="81">
        <f>[2]SanivexB!$O16</f>
        <v>999106</v>
      </c>
      <c r="O11" s="81">
        <f t="shared" si="8"/>
        <v>79</v>
      </c>
      <c r="P11" s="31">
        <f>[2]ProteinolB!$M16</f>
        <v>574830</v>
      </c>
      <c r="Q11" s="81">
        <f>[2]ProteinolB!$O16</f>
        <v>574749</v>
      </c>
      <c r="R11" s="81">
        <f t="shared" si="9"/>
        <v>-81</v>
      </c>
      <c r="S11" s="31">
        <f>[2]HondaB!$M16</f>
        <v>547542</v>
      </c>
      <c r="T11" s="81">
        <f>[2]HondaB!$O16</f>
        <v>548075</v>
      </c>
      <c r="U11" s="81">
        <f t="shared" si="10"/>
        <v>533</v>
      </c>
    </row>
    <row r="12" spans="1:21" ht="15.75" thickBot="1" x14ac:dyDescent="0.3">
      <c r="A12" s="3">
        <f>'[14]Balance Volumétrico'!$A17</f>
        <v>20150307</v>
      </c>
      <c r="B12" s="3">
        <f>'[14]Balance Volumétrico'!B17</f>
        <v>77314</v>
      </c>
      <c r="C12" s="3">
        <f>'[14]Balance Volumétrico'!C17</f>
        <v>3492</v>
      </c>
      <c r="D12" s="3">
        <f>'[14]Balance Volumétrico'!D17</f>
        <v>2688</v>
      </c>
      <c r="E12" s="3">
        <f>'[14]Balance Volumétrico'!E17</f>
        <v>868</v>
      </c>
      <c r="F12" s="3">
        <f t="shared" si="4"/>
        <v>84362</v>
      </c>
      <c r="G12" s="3">
        <f>'[14]Balance Volumétrico'!$G17</f>
        <v>83823.003174240002</v>
      </c>
      <c r="H12" s="64">
        <f t="shared" si="5"/>
        <v>-538.99682575999759</v>
      </c>
      <c r="I12" s="80">
        <f t="shared" si="6"/>
        <v>-6.4301779386214944E-3</v>
      </c>
      <c r="J12" s="31">
        <f>[2]CovemexB!$M17</f>
        <v>22961</v>
      </c>
      <c r="K12" s="81">
        <f>[2]CovemexB!$O17</f>
        <v>22959</v>
      </c>
      <c r="L12" s="81">
        <f t="shared" si="7"/>
        <v>-2</v>
      </c>
      <c r="M12" s="31">
        <f>[2]SanivexB!$M17</f>
        <v>9047</v>
      </c>
      <c r="N12" s="81">
        <f>[2]SanivexB!$O17</f>
        <v>9152</v>
      </c>
      <c r="O12" s="81">
        <f t="shared" si="8"/>
        <v>105</v>
      </c>
      <c r="P12" s="31">
        <f>[2]ProteinolB!$M17</f>
        <v>600703</v>
      </c>
      <c r="Q12" s="81">
        <f>[2]ProteinolB!$O17</f>
        <v>600596</v>
      </c>
      <c r="R12" s="81">
        <f t="shared" si="9"/>
        <v>-107</v>
      </c>
      <c r="S12" s="31">
        <f>[2]HondaB!$M17</f>
        <v>574189</v>
      </c>
      <c r="T12" s="81">
        <f>[2]HondaB!$O17</f>
        <v>574694</v>
      </c>
      <c r="U12" s="81">
        <f t="shared" si="10"/>
        <v>505</v>
      </c>
    </row>
    <row r="13" spans="1:21" ht="15.75" thickBot="1" x14ac:dyDescent="0.3">
      <c r="A13" s="3">
        <f>'[14]Balance Volumétrico'!$A18</f>
        <v>20150308</v>
      </c>
      <c r="B13" s="3">
        <f>'[14]Balance Volumétrico'!B18</f>
        <v>75552</v>
      </c>
      <c r="C13" s="3">
        <f>'[14]Balance Volumétrico'!C18</f>
        <v>3624</v>
      </c>
      <c r="D13" s="3">
        <f>'[14]Balance Volumétrico'!D18</f>
        <v>2170</v>
      </c>
      <c r="E13" s="3">
        <f>'[14]Balance Volumétrico'!E18</f>
        <v>7564</v>
      </c>
      <c r="F13" s="3">
        <f t="shared" si="4"/>
        <v>88910</v>
      </c>
      <c r="G13" s="3">
        <f>'[14]Balance Volumétrico'!$G18</f>
        <v>88726.49778096001</v>
      </c>
      <c r="H13" s="64">
        <f t="shared" ref="H13:H19" si="11">G13-F13</f>
        <v>-183.50221903999045</v>
      </c>
      <c r="I13" s="80">
        <f t="shared" ref="I13:I19" si="12">IF(G13=0,0,H13/G13)</f>
        <v>-2.06817831909701E-3</v>
      </c>
      <c r="J13" s="31"/>
      <c r="K13" s="81"/>
      <c r="L13" s="81"/>
      <c r="M13" s="31"/>
      <c r="N13" s="81"/>
      <c r="O13" s="81"/>
      <c r="P13" s="31"/>
      <c r="Q13" s="81"/>
      <c r="R13" s="81"/>
      <c r="S13" s="31"/>
      <c r="T13" s="81"/>
      <c r="U13" s="81"/>
    </row>
    <row r="14" spans="1:21" ht="15.75" thickBot="1" x14ac:dyDescent="0.3">
      <c r="A14" s="3">
        <f>'[14]Balance Volumétrico'!$A19</f>
        <v>20150309</v>
      </c>
      <c r="B14" s="3">
        <f>'[14]Balance Volumétrico'!B19</f>
        <v>80076</v>
      </c>
      <c r="C14" s="3">
        <f>'[14]Balance Volumétrico'!C19</f>
        <v>5007</v>
      </c>
      <c r="D14" s="3">
        <f>'[14]Balance Volumétrico'!D19</f>
        <v>2632</v>
      </c>
      <c r="E14" s="3">
        <f>'[14]Balance Volumétrico'!E19</f>
        <v>31842</v>
      </c>
      <c r="F14" s="3">
        <f t="shared" si="4"/>
        <v>119557</v>
      </c>
      <c r="G14" s="3">
        <f>'[14]Balance Volumétrico'!$G19</f>
        <v>118481.18648880001</v>
      </c>
      <c r="H14" s="64">
        <f t="shared" si="11"/>
        <v>-1075.8135111999873</v>
      </c>
      <c r="I14" s="80">
        <f t="shared" si="12"/>
        <v>-9.0800366124092081E-3</v>
      </c>
      <c r="J14" s="31"/>
      <c r="K14" s="81"/>
      <c r="L14" s="81"/>
      <c r="M14" s="31"/>
      <c r="N14" s="81"/>
      <c r="O14" s="81"/>
      <c r="P14" s="31"/>
      <c r="Q14" s="81"/>
      <c r="R14" s="81"/>
      <c r="S14" s="31"/>
      <c r="T14" s="81"/>
      <c r="U14" s="81"/>
    </row>
    <row r="15" spans="1:21" ht="15.75" thickBot="1" x14ac:dyDescent="0.3">
      <c r="A15" s="3">
        <f>'[14]Balance Volumétrico'!$A20</f>
        <v>20150310</v>
      </c>
      <c r="B15" s="3">
        <f>'[14]Balance Volumétrico'!B20</f>
        <v>80453</v>
      </c>
      <c r="C15" s="3">
        <f>'[14]Balance Volumétrico'!C20</f>
        <v>5644</v>
      </c>
      <c r="D15" s="3">
        <f>'[14]Balance Volumétrico'!D20</f>
        <v>2629</v>
      </c>
      <c r="E15" s="3">
        <f>'[14]Balance Volumétrico'!E20</f>
        <v>33299</v>
      </c>
      <c r="F15" s="3">
        <f t="shared" si="4"/>
        <v>122025</v>
      </c>
      <c r="G15" s="3">
        <f>'[14]Balance Volumétrico'!$G20</f>
        <v>120497.58983136</v>
      </c>
      <c r="H15" s="64">
        <f t="shared" si="11"/>
        <v>-1527.4101686399954</v>
      </c>
      <c r="I15" s="80">
        <f t="shared" si="12"/>
        <v>-1.2675856594124844E-2</v>
      </c>
      <c r="J15" s="31"/>
      <c r="K15" s="81"/>
      <c r="L15" s="81"/>
      <c r="M15" s="31"/>
      <c r="N15" s="81"/>
      <c r="O15" s="81"/>
      <c r="P15" s="31"/>
      <c r="Q15" s="81"/>
      <c r="R15" s="81"/>
      <c r="S15" s="31"/>
      <c r="T15" s="81"/>
      <c r="U15" s="81"/>
    </row>
    <row r="16" spans="1:21" ht="15.75" thickBot="1" x14ac:dyDescent="0.3">
      <c r="A16" s="3">
        <f>'[14]Balance Volumétrico'!$A21</f>
        <v>20150311</v>
      </c>
      <c r="B16" s="3">
        <f>'[14]Balance Volumétrico'!B21</f>
        <v>79125</v>
      </c>
      <c r="C16" s="3">
        <f>'[14]Balance Volumétrico'!C21</f>
        <v>7585</v>
      </c>
      <c r="D16" s="3">
        <f>'[14]Balance Volumétrico'!D21</f>
        <v>2383</v>
      </c>
      <c r="E16" s="3">
        <f>'[14]Balance Volumétrico'!E21</f>
        <v>35093</v>
      </c>
      <c r="F16" s="3">
        <f t="shared" si="4"/>
        <v>124186</v>
      </c>
      <c r="G16" s="3">
        <f>'[14]Balance Volumétrico'!$G21</f>
        <v>122544.89907312</v>
      </c>
      <c r="H16" s="64">
        <f t="shared" si="11"/>
        <v>-1641.1009268799971</v>
      </c>
      <c r="I16" s="80">
        <f t="shared" si="12"/>
        <v>-1.3391833844514298E-2</v>
      </c>
      <c r="J16" s="31"/>
      <c r="K16" s="81"/>
      <c r="L16" s="81"/>
      <c r="M16" s="31"/>
      <c r="N16" s="81"/>
      <c r="O16" s="81"/>
      <c r="P16" s="31"/>
      <c r="Q16" s="81"/>
      <c r="R16" s="81"/>
      <c r="S16" s="31"/>
      <c r="T16" s="81"/>
      <c r="U16" s="81"/>
    </row>
    <row r="17" spans="1:21" ht="15.75" thickBot="1" x14ac:dyDescent="0.3">
      <c r="A17" s="3">
        <f>'[14]Balance Volumétrico'!$A22</f>
        <v>20150312</v>
      </c>
      <c r="B17" s="3">
        <f>'[14]Balance Volumétrico'!B22</f>
        <v>78260</v>
      </c>
      <c r="C17" s="3">
        <f>'[14]Balance Volumétrico'!C22</f>
        <v>10940</v>
      </c>
      <c r="D17" s="3">
        <f>'[14]Balance Volumétrico'!D22</f>
        <v>2449</v>
      </c>
      <c r="E17" s="3">
        <f>'[14]Balance Volumétrico'!E22</f>
        <v>33770</v>
      </c>
      <c r="F17" s="3">
        <f t="shared" si="4"/>
        <v>125419</v>
      </c>
      <c r="G17" s="3">
        <f>'[14]Balance Volumétrico'!$G22</f>
        <v>124055.34516863999</v>
      </c>
      <c r="H17" s="64">
        <f t="shared" si="11"/>
        <v>-1363.6548313600069</v>
      </c>
      <c r="I17" s="80">
        <f t="shared" si="12"/>
        <v>-1.0992310162099535E-2</v>
      </c>
      <c r="J17" s="31"/>
      <c r="K17" s="81"/>
      <c r="L17" s="81"/>
      <c r="M17" s="31"/>
      <c r="N17" s="81"/>
      <c r="O17" s="81"/>
      <c r="P17" s="31"/>
      <c r="Q17" s="81"/>
      <c r="R17" s="81"/>
      <c r="S17" s="31"/>
      <c r="T17" s="81"/>
      <c r="U17" s="81"/>
    </row>
    <row r="18" spans="1:21" ht="15.75" thickBot="1" x14ac:dyDescent="0.3">
      <c r="A18" s="3">
        <f>'[14]Balance Volumétrico'!$A23</f>
        <v>20150313</v>
      </c>
      <c r="B18" s="3">
        <f>'[14]Balance Volumétrico'!B23</f>
        <v>78443</v>
      </c>
      <c r="C18" s="3">
        <f>'[14]Balance Volumétrico'!C23</f>
        <v>11820</v>
      </c>
      <c r="D18" s="3">
        <f>'[14]Balance Volumétrico'!D23</f>
        <v>2271</v>
      </c>
      <c r="E18" s="3">
        <f>'[14]Balance Volumétrico'!E23</f>
        <v>24709</v>
      </c>
      <c r="F18" s="3">
        <f t="shared" si="4"/>
        <v>117243</v>
      </c>
      <c r="G18" s="3">
        <f>'[14]Balance Volumétrico'!$G23</f>
        <v>115505.05592688</v>
      </c>
      <c r="H18" s="64">
        <f t="shared" si="11"/>
        <v>-1737.9440731200011</v>
      </c>
      <c r="I18" s="80">
        <f t="shared" si="12"/>
        <v>-1.5046476183866786E-2</v>
      </c>
      <c r="J18" s="31"/>
      <c r="K18" s="81"/>
      <c r="L18" s="81"/>
      <c r="M18" s="31"/>
      <c r="N18" s="81"/>
      <c r="O18" s="81"/>
      <c r="P18" s="31"/>
      <c r="Q18" s="81"/>
      <c r="R18" s="81"/>
      <c r="S18" s="31"/>
      <c r="T18" s="81"/>
      <c r="U18" s="81"/>
    </row>
    <row r="19" spans="1:21" ht="15.75" thickBot="1" x14ac:dyDescent="0.3">
      <c r="A19" s="3">
        <f>'[14]Balance Volumétrico'!$A24</f>
        <v>20150314</v>
      </c>
      <c r="B19" s="3">
        <f>'[14]Balance Volumétrico'!B24</f>
        <v>81003</v>
      </c>
      <c r="C19" s="3">
        <f>'[14]Balance Volumétrico'!C24</f>
        <v>11641</v>
      </c>
      <c r="D19" s="3">
        <f>'[14]Balance Volumétrico'!D24</f>
        <v>2359</v>
      </c>
      <c r="E19" s="3">
        <f>'[14]Balance Volumétrico'!E24</f>
        <v>2228</v>
      </c>
      <c r="F19" s="3">
        <f t="shared" si="4"/>
        <v>97231</v>
      </c>
      <c r="G19" s="3">
        <f>'[14]Balance Volumétrico'!$G24</f>
        <v>95710.129578720007</v>
      </c>
      <c r="H19" s="64">
        <f t="shared" si="11"/>
        <v>-1520.870421279993</v>
      </c>
      <c r="I19" s="80">
        <f t="shared" si="12"/>
        <v>-1.5890380965675133E-2</v>
      </c>
      <c r="J19" s="31"/>
      <c r="K19" s="81"/>
      <c r="L19" s="81"/>
      <c r="M19" s="31"/>
      <c r="N19" s="81"/>
      <c r="O19" s="81"/>
      <c r="P19" s="31"/>
      <c r="Q19" s="81"/>
      <c r="R19" s="81"/>
      <c r="S19" s="31"/>
      <c r="T19" s="81"/>
      <c r="U19" s="81"/>
    </row>
    <row r="20" spans="1:21" ht="15.75" thickBot="1" x14ac:dyDescent="0.3">
      <c r="A20" s="3">
        <f>'[14]Balance Volumétrico'!$A25</f>
        <v>20150115</v>
      </c>
      <c r="B20" s="3">
        <f>'[15]Balance Volumétrico'!B25</f>
        <v>79032</v>
      </c>
      <c r="C20" s="3">
        <f>'[15]Balance Volumétrico'!C25</f>
        <v>10367</v>
      </c>
      <c r="D20" s="3">
        <f>'[15]Balance Volumétrico'!D25</f>
        <v>257</v>
      </c>
      <c r="E20" s="3">
        <f>'[15]Balance Volumétrico'!E25</f>
        <v>925</v>
      </c>
      <c r="F20" s="3">
        <f t="shared" si="4"/>
        <v>90581</v>
      </c>
      <c r="G20" s="3">
        <f>'[15]Balance Volumétrico'!$G25</f>
        <v>89270.337191040002</v>
      </c>
      <c r="H20" s="64">
        <f t="shared" ref="H20:H26" si="13">G20-F20</f>
        <v>-1310.6628089599981</v>
      </c>
      <c r="I20" s="80">
        <f t="shared" ref="I20:I26" si="14">IF(G20=0,0,H20/G20)</f>
        <v>-1.4681952036936501E-2</v>
      </c>
      <c r="J20" s="31"/>
      <c r="K20" s="81"/>
      <c r="L20" s="81"/>
      <c r="M20" s="31"/>
      <c r="N20" s="81"/>
      <c r="O20" s="81"/>
      <c r="P20" s="31"/>
      <c r="Q20" s="81"/>
      <c r="R20" s="81"/>
      <c r="S20" s="31"/>
      <c r="T20" s="81"/>
      <c r="U20" s="81"/>
    </row>
    <row r="21" spans="1:21" ht="15.75" thickBot="1" x14ac:dyDescent="0.3">
      <c r="A21" s="3">
        <f>'[14]Balance Volumétrico'!$A26</f>
        <v>20150116</v>
      </c>
      <c r="B21" s="3">
        <f>'[15]Balance Volumétrico'!B26</f>
        <v>76180</v>
      </c>
      <c r="C21" s="3">
        <f>'[15]Balance Volumétrico'!C26</f>
        <v>11663</v>
      </c>
      <c r="D21" s="3">
        <f>'[15]Balance Volumétrico'!D26</f>
        <v>1168</v>
      </c>
      <c r="E21" s="3">
        <f>'[15]Balance Volumétrico'!E26</f>
        <v>8704</v>
      </c>
      <c r="F21" s="3">
        <f t="shared" si="4"/>
        <v>97715</v>
      </c>
      <c r="G21" s="3">
        <f>'[15]Balance Volumétrico'!$G26</f>
        <v>96995.626629120001</v>
      </c>
      <c r="H21" s="64">
        <f t="shared" si="13"/>
        <v>-719.37337087999913</v>
      </c>
      <c r="I21" s="80">
        <f t="shared" si="14"/>
        <v>-7.4165547033440068E-3</v>
      </c>
      <c r="J21" s="31"/>
      <c r="K21" s="81"/>
      <c r="L21" s="81"/>
      <c r="M21" s="31"/>
      <c r="N21" s="81"/>
      <c r="O21" s="81"/>
      <c r="P21" s="31"/>
      <c r="Q21" s="81"/>
      <c r="R21" s="81"/>
      <c r="S21" s="31"/>
      <c r="T21" s="81"/>
      <c r="U21" s="81"/>
    </row>
    <row r="22" spans="1:21" ht="15.75" thickBot="1" x14ac:dyDescent="0.3">
      <c r="A22" s="3">
        <f>'[14]Balance Volumétrico'!$A27</f>
        <v>20150117</v>
      </c>
      <c r="B22" s="3">
        <f>'[15]Balance Volumétrico'!B27</f>
        <v>76177</v>
      </c>
      <c r="C22" s="3">
        <f>'[15]Balance Volumétrico'!C27</f>
        <v>10926</v>
      </c>
      <c r="D22" s="3">
        <f>'[15]Balance Volumétrico'!D27</f>
        <v>2453</v>
      </c>
      <c r="E22" s="3">
        <f>'[15]Balance Volumétrico'!E27</f>
        <v>28076</v>
      </c>
      <c r="F22" s="3">
        <f t="shared" si="4"/>
        <v>117632</v>
      </c>
      <c r="G22" s="3">
        <f>'[15]Balance Volumétrico'!$G27</f>
        <v>116278.31087088001</v>
      </c>
      <c r="H22" s="64">
        <f t="shared" si="13"/>
        <v>-1353.6891291199863</v>
      </c>
      <c r="I22" s="80">
        <f t="shared" si="14"/>
        <v>-1.1641802490777285E-2</v>
      </c>
      <c r="J22" s="31"/>
      <c r="K22" s="81"/>
      <c r="L22" s="81"/>
      <c r="M22" s="31"/>
      <c r="N22" s="81"/>
      <c r="O22" s="81"/>
      <c r="P22" s="31"/>
      <c r="Q22" s="81"/>
      <c r="R22" s="81"/>
      <c r="S22" s="31"/>
      <c r="T22" s="81"/>
      <c r="U22" s="81"/>
    </row>
    <row r="23" spans="1:21" ht="15.75" thickBot="1" x14ac:dyDescent="0.3">
      <c r="A23" s="3">
        <f>'[14]Balance Volumétrico'!$A28</f>
        <v>20150118</v>
      </c>
      <c r="B23" s="3">
        <f>'[15]Balance Volumétrico'!B28</f>
        <v>81138</v>
      </c>
      <c r="C23" s="3">
        <f>'[15]Balance Volumétrico'!C28</f>
        <v>10913</v>
      </c>
      <c r="D23" s="3">
        <f>'[15]Balance Volumétrico'!D28</f>
        <v>2635</v>
      </c>
      <c r="E23" s="3">
        <f>'[15]Balance Volumétrico'!E28</f>
        <v>26310</v>
      </c>
      <c r="F23" s="3">
        <f t="shared" si="4"/>
        <v>120996</v>
      </c>
      <c r="G23" s="3">
        <f>'[15]Balance Volumétrico'!$G28</f>
        <v>120109.89070223999</v>
      </c>
      <c r="H23" s="64">
        <f t="shared" si="13"/>
        <v>-886.10929776000557</v>
      </c>
      <c r="I23" s="80">
        <f t="shared" si="14"/>
        <v>-7.3774881700352764E-3</v>
      </c>
      <c r="J23" s="31"/>
      <c r="K23" s="81"/>
      <c r="L23" s="81"/>
      <c r="M23" s="31"/>
      <c r="N23" s="81"/>
      <c r="O23" s="81"/>
      <c r="P23" s="31"/>
      <c r="Q23" s="81"/>
      <c r="R23" s="81"/>
      <c r="S23" s="31"/>
      <c r="T23" s="81"/>
      <c r="U23" s="81"/>
    </row>
    <row r="24" spans="1:21" ht="15.75" thickBot="1" x14ac:dyDescent="0.3">
      <c r="A24" s="3">
        <f>'[14]Balance Volumétrico'!$A29</f>
        <v>20150119</v>
      </c>
      <c r="B24" s="3">
        <f>'[15]Balance Volumétrico'!B29</f>
        <v>65593</v>
      </c>
      <c r="C24" s="3">
        <f>'[15]Balance Volumétrico'!C29</f>
        <v>10859</v>
      </c>
      <c r="D24" s="3">
        <f>'[15]Balance Volumétrico'!D29</f>
        <v>2814</v>
      </c>
      <c r="E24" s="3">
        <f>'[15]Balance Volumétrico'!E29</f>
        <v>29644</v>
      </c>
      <c r="F24" s="3">
        <f t="shared" si="4"/>
        <v>108910</v>
      </c>
      <c r="G24" s="3">
        <f>'[15]Balance Volumétrico'!$G29</f>
        <v>108084.13733135999</v>
      </c>
      <c r="H24" s="64">
        <f t="shared" si="13"/>
        <v>-825.86266864000936</v>
      </c>
      <c r="I24" s="80">
        <f t="shared" si="14"/>
        <v>-7.640923904569945E-3</v>
      </c>
      <c r="J24" s="31"/>
      <c r="K24" s="81"/>
      <c r="L24" s="81"/>
      <c r="M24" s="31"/>
      <c r="N24" s="81"/>
      <c r="O24" s="81"/>
      <c r="P24" s="31"/>
      <c r="Q24" s="81"/>
      <c r="R24" s="81"/>
      <c r="S24" s="31"/>
      <c r="T24" s="81"/>
      <c r="U24" s="81"/>
    </row>
    <row r="25" spans="1:21" ht="15.75" thickBot="1" x14ac:dyDescent="0.3">
      <c r="A25" s="3">
        <f>'[14]Balance Volumétrico'!$A30</f>
        <v>20150120</v>
      </c>
      <c r="B25" s="3">
        <f>'[15]Balance Volumétrico'!B30</f>
        <v>78301</v>
      </c>
      <c r="C25" s="3">
        <f>'[15]Balance Volumétrico'!C30</f>
        <v>10885</v>
      </c>
      <c r="D25" s="3">
        <f>'[15]Balance Volumétrico'!D30</f>
        <v>2524</v>
      </c>
      <c r="E25" s="3">
        <f>'[15]Balance Volumétrico'!E30</f>
        <v>25360</v>
      </c>
      <c r="F25" s="3">
        <f t="shared" si="4"/>
        <v>117070</v>
      </c>
      <c r="G25" s="3">
        <f>'[15]Balance Volumétrico'!$G30</f>
        <v>116407.36876416001</v>
      </c>
      <c r="H25" s="64">
        <f t="shared" si="13"/>
        <v>-662.63123583998822</v>
      </c>
      <c r="I25" s="80">
        <f t="shared" si="14"/>
        <v>-5.6923478545629824E-3</v>
      </c>
      <c r="J25" s="31"/>
      <c r="K25" s="81"/>
      <c r="L25" s="81"/>
      <c r="M25" s="31"/>
      <c r="N25" s="81"/>
      <c r="O25" s="81"/>
      <c r="P25" s="31"/>
      <c r="Q25" s="81"/>
      <c r="R25" s="81"/>
      <c r="S25" s="31"/>
      <c r="T25" s="81"/>
      <c r="U25" s="81"/>
    </row>
    <row r="26" spans="1:21" ht="15.75" thickBot="1" x14ac:dyDescent="0.3">
      <c r="A26" s="3">
        <f>'[14]Balance Volumétrico'!$A31</f>
        <v>20150121</v>
      </c>
      <c r="B26" s="3">
        <f>'[15]Balance Volumétrico'!B31</f>
        <v>80082</v>
      </c>
      <c r="C26" s="3">
        <f>'[15]Balance Volumétrico'!C31</f>
        <v>10054</v>
      </c>
      <c r="D26" s="3">
        <f>'[15]Balance Volumétrico'!D31</f>
        <v>2728</v>
      </c>
      <c r="E26" s="3">
        <f>'[15]Balance Volumétrico'!E31</f>
        <v>19863</v>
      </c>
      <c r="F26" s="3">
        <f t="shared" si="4"/>
        <v>112727</v>
      </c>
      <c r="G26" s="3">
        <f>'[15]Balance Volumétrico'!$G31</f>
        <v>111738.26087088</v>
      </c>
      <c r="H26" s="64">
        <f t="shared" si="13"/>
        <v>-988.73912912000378</v>
      </c>
      <c r="I26" s="80">
        <f t="shared" si="14"/>
        <v>-8.8487069819580318E-3</v>
      </c>
      <c r="J26" s="31"/>
      <c r="K26" s="81"/>
      <c r="L26" s="81"/>
      <c r="M26" s="31"/>
      <c r="N26" s="81"/>
      <c r="O26" s="81"/>
      <c r="P26" s="31"/>
      <c r="Q26" s="81"/>
      <c r="R26" s="81"/>
      <c r="S26" s="31"/>
      <c r="T26" s="81"/>
      <c r="U26" s="81"/>
    </row>
    <row r="27" spans="1:21" ht="15.75" thickBot="1" x14ac:dyDescent="0.3">
      <c r="A27" s="3"/>
      <c r="B27" s="3"/>
      <c r="C27" s="3"/>
      <c r="D27" s="3"/>
      <c r="E27" s="3"/>
      <c r="F27" s="3"/>
      <c r="G27" s="3"/>
      <c r="H27" s="64"/>
      <c r="I27" s="80"/>
      <c r="J27" s="31"/>
      <c r="K27" s="81"/>
      <c r="L27" s="81"/>
      <c r="M27" s="31"/>
      <c r="N27" s="81"/>
      <c r="O27" s="81"/>
      <c r="P27" s="31"/>
      <c r="Q27" s="81"/>
      <c r="R27" s="81"/>
      <c r="S27" s="31"/>
      <c r="T27" s="81"/>
      <c r="U27" s="81"/>
    </row>
    <row r="28" spans="1:21" ht="15.75" thickBot="1" x14ac:dyDescent="0.3">
      <c r="A28" s="3"/>
      <c r="B28" s="3"/>
      <c r="C28" s="3"/>
      <c r="D28" s="3"/>
      <c r="E28" s="3"/>
      <c r="F28" s="3"/>
      <c r="G28" s="3"/>
      <c r="H28" s="64"/>
      <c r="I28" s="80"/>
      <c r="J28" s="31"/>
      <c r="K28" s="81"/>
      <c r="L28" s="81"/>
      <c r="M28" s="31"/>
      <c r="N28" s="81"/>
      <c r="O28" s="81"/>
      <c r="P28" s="31"/>
      <c r="Q28" s="81"/>
      <c r="R28" s="81"/>
      <c r="S28" s="31"/>
      <c r="T28" s="81"/>
      <c r="U28" s="81"/>
    </row>
    <row r="29" spans="1:21" ht="15.75" thickBot="1" x14ac:dyDescent="0.3">
      <c r="A29" s="3"/>
      <c r="B29" s="3"/>
      <c r="C29" s="3"/>
      <c r="D29" s="3"/>
      <c r="E29" s="3"/>
      <c r="F29" s="3"/>
      <c r="G29" s="3"/>
      <c r="H29" s="64"/>
      <c r="I29" s="80"/>
      <c r="J29" s="31"/>
      <c r="K29" s="81"/>
      <c r="L29" s="81"/>
      <c r="M29" s="31"/>
      <c r="N29" s="81"/>
      <c r="O29" s="81"/>
      <c r="P29" s="31"/>
      <c r="Q29" s="81"/>
      <c r="R29" s="81"/>
      <c r="S29" s="31"/>
      <c r="T29" s="81"/>
      <c r="U29" s="81"/>
    </row>
    <row r="30" spans="1:21" ht="15.75" thickBot="1" x14ac:dyDescent="0.3">
      <c r="A30" s="3"/>
      <c r="B30" s="3"/>
      <c r="C30" s="3"/>
      <c r="D30" s="3"/>
      <c r="E30" s="3"/>
      <c r="F30" s="3"/>
      <c r="G30" s="3"/>
      <c r="H30" s="64"/>
      <c r="I30" s="80"/>
      <c r="J30" s="31"/>
      <c r="K30" s="81"/>
      <c r="L30" s="81"/>
      <c r="M30" s="31"/>
      <c r="N30" s="81"/>
      <c r="O30" s="81"/>
      <c r="P30" s="31"/>
      <c r="Q30" s="81"/>
      <c r="R30" s="81"/>
      <c r="S30" s="31"/>
      <c r="T30" s="81"/>
      <c r="U30" s="81"/>
    </row>
    <row r="31" spans="1:21" ht="15.75" thickBot="1" x14ac:dyDescent="0.3">
      <c r="A31" s="3"/>
      <c r="B31" s="3"/>
      <c r="C31" s="3"/>
      <c r="D31" s="3"/>
      <c r="E31" s="3"/>
      <c r="F31" s="3"/>
      <c r="G31" s="3"/>
      <c r="H31" s="64"/>
      <c r="I31" s="80"/>
      <c r="J31" s="31"/>
      <c r="K31" s="81"/>
      <c r="L31" s="81"/>
      <c r="M31" s="31"/>
      <c r="N31" s="81"/>
      <c r="O31" s="81"/>
      <c r="P31" s="31"/>
      <c r="Q31" s="81"/>
      <c r="R31" s="81"/>
      <c r="S31" s="31"/>
      <c r="T31" s="81"/>
      <c r="U31" s="81"/>
    </row>
    <row r="32" spans="1:21" ht="15.75" thickBot="1" x14ac:dyDescent="0.3">
      <c r="A32" s="3"/>
      <c r="B32" s="3"/>
      <c r="C32" s="3"/>
      <c r="D32" s="3"/>
      <c r="E32" s="3"/>
      <c r="F32" s="3"/>
      <c r="G32" s="3"/>
      <c r="H32" s="64"/>
      <c r="I32" s="80"/>
      <c r="J32" s="31"/>
      <c r="K32" s="81"/>
      <c r="L32" s="81"/>
      <c r="M32" s="31"/>
      <c r="N32" s="81"/>
      <c r="O32" s="81"/>
      <c r="P32" s="31"/>
      <c r="Q32" s="81"/>
      <c r="R32" s="81"/>
      <c r="S32" s="31"/>
      <c r="T32" s="81"/>
      <c r="U32" s="81"/>
    </row>
    <row r="33" spans="1:21" ht="15.75" thickBot="1" x14ac:dyDescent="0.3">
      <c r="A33" s="3"/>
      <c r="B33" s="3"/>
      <c r="C33" s="3"/>
      <c r="D33" s="3"/>
      <c r="E33" s="3"/>
      <c r="F33" s="3"/>
      <c r="G33" s="3"/>
      <c r="H33" s="64"/>
      <c r="I33" s="80"/>
      <c r="J33" s="31"/>
      <c r="K33" s="81"/>
      <c r="L33" s="81"/>
      <c r="M33" s="31"/>
      <c r="N33" s="81"/>
      <c r="O33" s="81"/>
      <c r="P33" s="31"/>
      <c r="Q33" s="81"/>
      <c r="R33" s="81"/>
      <c r="S33" s="31"/>
      <c r="T33" s="81"/>
      <c r="U33" s="81"/>
    </row>
    <row r="34" spans="1:21" ht="15.75" thickBot="1" x14ac:dyDescent="0.3">
      <c r="A34" s="3"/>
      <c r="B34" s="3"/>
      <c r="C34" s="3"/>
      <c r="D34" s="3"/>
      <c r="E34" s="3"/>
      <c r="F34" s="3"/>
      <c r="G34" s="3"/>
      <c r="H34" s="64"/>
      <c r="I34" s="80"/>
      <c r="J34" s="31"/>
      <c r="K34" s="81"/>
      <c r="L34" s="81"/>
      <c r="M34" s="31"/>
      <c r="N34" s="81"/>
      <c r="O34" s="81"/>
      <c r="P34" s="31"/>
      <c r="Q34" s="81"/>
      <c r="R34" s="81"/>
      <c r="S34" s="31"/>
      <c r="T34" s="81"/>
      <c r="U34" s="81"/>
    </row>
    <row r="35" spans="1:21" ht="15.75" thickBot="1" x14ac:dyDescent="0.3">
      <c r="A35" s="3"/>
      <c r="B35" s="3"/>
      <c r="C35" s="3"/>
      <c r="D35" s="3"/>
      <c r="E35" s="3"/>
      <c r="F35" s="3"/>
      <c r="G35" s="3"/>
      <c r="H35" s="64"/>
      <c r="I35" s="80"/>
      <c r="J35" s="31"/>
      <c r="K35" s="81"/>
      <c r="L35" s="81"/>
      <c r="M35" s="31"/>
      <c r="N35" s="81"/>
      <c r="O35" s="81"/>
      <c r="P35" s="31"/>
      <c r="Q35" s="81"/>
      <c r="R35" s="81"/>
      <c r="S35" s="31"/>
      <c r="T35" s="81"/>
      <c r="U35" s="81"/>
    </row>
    <row r="36" spans="1:21" ht="15.75" thickBot="1" x14ac:dyDescent="0.3">
      <c r="A36" s="3"/>
      <c r="B36" s="3"/>
      <c r="C36" s="3"/>
      <c r="D36" s="3"/>
      <c r="E36" s="3"/>
      <c r="F36" s="3"/>
      <c r="G36" s="3"/>
      <c r="H36" s="64"/>
      <c r="I36" s="80"/>
      <c r="J36" s="31"/>
      <c r="K36" s="81"/>
      <c r="L36" s="81"/>
      <c r="M36" s="31"/>
      <c r="N36" s="81"/>
      <c r="O36" s="81"/>
      <c r="P36" s="31"/>
      <c r="Q36" s="81"/>
      <c r="R36" s="81"/>
      <c r="S36" s="31"/>
      <c r="T36" s="81"/>
      <c r="U36" s="81"/>
    </row>
    <row r="37" spans="1:21" ht="15.75" thickBot="1" x14ac:dyDescent="0.3"/>
    <row r="38" spans="1:21" ht="21" thickBot="1" x14ac:dyDescent="0.35">
      <c r="A38" s="1" t="s">
        <v>14</v>
      </c>
      <c r="B38" s="68">
        <f>SUM(B6:B36)</f>
        <v>1630716</v>
      </c>
      <c r="C38" s="68">
        <f t="shared" ref="C38:G38" si="15">SUM(C6:C36)</f>
        <v>190786</v>
      </c>
      <c r="D38" s="68">
        <f t="shared" si="15"/>
        <v>50054</v>
      </c>
      <c r="E38" s="68">
        <f t="shared" si="15"/>
        <v>468357</v>
      </c>
      <c r="F38" s="68">
        <f t="shared" si="15"/>
        <v>2339913</v>
      </c>
      <c r="G38" s="68">
        <f t="shared" si="15"/>
        <v>2319024.2626406401</v>
      </c>
      <c r="H38" s="68">
        <f>SUM(H6:H36)</f>
        <v>-20888.737359359962</v>
      </c>
      <c r="I38" s="17">
        <f t="shared" ref="I38" si="16">(H38/G38)</f>
        <v>-9.0075544684358987E-3</v>
      </c>
    </row>
    <row r="39" spans="1:21" ht="15.75" thickBot="1" x14ac:dyDescent="0.3">
      <c r="A39" s="1" t="s">
        <v>37</v>
      </c>
      <c r="B39" s="37">
        <f>B38/COUNTA(B6:B36)</f>
        <v>77653.142857142855</v>
      </c>
      <c r="C39" s="37">
        <f t="shared" ref="C39:G39" si="17">C38/COUNTA(C6:C36)</f>
        <v>9085.0476190476184</v>
      </c>
      <c r="D39" s="37">
        <f t="shared" si="17"/>
        <v>2383.5238095238096</v>
      </c>
      <c r="E39" s="37">
        <f t="shared" si="17"/>
        <v>22302.714285714286</v>
      </c>
      <c r="F39" s="37">
        <f t="shared" si="17"/>
        <v>111424.42857142857</v>
      </c>
      <c r="G39" s="37">
        <f t="shared" si="17"/>
        <v>110429.72679241144</v>
      </c>
      <c r="H39" s="30"/>
      <c r="I39" s="30"/>
    </row>
    <row r="40" spans="1:21" x14ac:dyDescent="0.25">
      <c r="K40" s="1">
        <v>28.316846000000002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1" ySplit="5" topLeftCell="B13" activePane="bottomRight" state="frozenSplit"/>
      <selection pane="topRight" activeCell="I1" sqref="I1"/>
      <selection pane="bottomLeft" activeCell="A6" sqref="A6"/>
      <selection pane="bottomRight" activeCell="H22" sqref="H22"/>
    </sheetView>
  </sheetViews>
  <sheetFormatPr baseColWidth="10" defaultRowHeight="15" x14ac:dyDescent="0.25"/>
  <cols>
    <col min="1" max="8" width="11.42578125" style="1"/>
    <col min="9" max="9" width="17" style="1" customWidth="1"/>
    <col min="10" max="10" width="11.140625" style="1" bestFit="1" customWidth="1"/>
    <col min="11" max="11" width="13.28515625" style="1" bestFit="1" customWidth="1"/>
    <col min="12" max="12" width="10.5703125" style="1" customWidth="1"/>
    <col min="13" max="13" width="7.5703125" style="1" customWidth="1"/>
    <col min="14" max="16384" width="11.42578125" style="1"/>
  </cols>
  <sheetData>
    <row r="2" spans="1:23" ht="27" x14ac:dyDescent="0.35">
      <c r="A2" s="61" t="s">
        <v>5</v>
      </c>
      <c r="I2" s="20">
        <v>42064</v>
      </c>
      <c r="K2" s="2" t="s">
        <v>71</v>
      </c>
    </row>
    <row r="3" spans="1:23" ht="15.75" thickBot="1" x14ac:dyDescent="0.3">
      <c r="K3" s="99" t="s">
        <v>70</v>
      </c>
      <c r="N3" s="99" t="s">
        <v>70</v>
      </c>
      <c r="Q3" s="99" t="s">
        <v>70</v>
      </c>
      <c r="T3" s="99" t="s">
        <v>70</v>
      </c>
    </row>
    <row r="4" spans="1:23" ht="15.75" thickBot="1" x14ac:dyDescent="0.3">
      <c r="J4" s="165" t="s">
        <v>6</v>
      </c>
      <c r="K4" s="166"/>
      <c r="L4" s="167"/>
      <c r="M4" s="165" t="s">
        <v>7</v>
      </c>
      <c r="N4" s="166"/>
      <c r="O4" s="167"/>
      <c r="P4" s="165" t="s">
        <v>8</v>
      </c>
      <c r="Q4" s="166"/>
      <c r="R4" s="167"/>
      <c r="S4" s="168" t="s">
        <v>9</v>
      </c>
      <c r="T4" s="169"/>
      <c r="U4" s="170"/>
    </row>
    <row r="5" spans="1:23" ht="24.75" thickBot="1" x14ac:dyDescent="0.3">
      <c r="A5" s="65" t="s">
        <v>0</v>
      </c>
      <c r="B5" s="137" t="s">
        <v>106</v>
      </c>
      <c r="C5" s="137" t="s">
        <v>107</v>
      </c>
      <c r="D5" s="137" t="s">
        <v>108</v>
      </c>
      <c r="E5" s="137" t="s">
        <v>109</v>
      </c>
      <c r="F5" s="10" t="s">
        <v>10</v>
      </c>
      <c r="G5" s="11" t="s">
        <v>11</v>
      </c>
      <c r="H5" s="12" t="s">
        <v>12</v>
      </c>
      <c r="I5" s="94" t="s">
        <v>13</v>
      </c>
      <c r="J5" s="95" t="s">
        <v>68</v>
      </c>
      <c r="K5" s="96" t="s">
        <v>69</v>
      </c>
      <c r="L5" s="97" t="s">
        <v>12</v>
      </c>
      <c r="M5" s="96" t="s">
        <v>68</v>
      </c>
      <c r="N5" s="96" t="s">
        <v>69</v>
      </c>
      <c r="O5" s="97" t="s">
        <v>12</v>
      </c>
      <c r="P5" s="96" t="s">
        <v>68</v>
      </c>
      <c r="Q5" s="96" t="s">
        <v>69</v>
      </c>
      <c r="R5" s="97" t="s">
        <v>12</v>
      </c>
      <c r="S5" s="96" t="s">
        <v>68</v>
      </c>
      <c r="T5" s="96" t="s">
        <v>69</v>
      </c>
      <c r="U5" s="98" t="s">
        <v>12</v>
      </c>
    </row>
    <row r="6" spans="1:23" ht="15.75" thickBot="1" x14ac:dyDescent="0.3">
      <c r="A6" s="66">
        <f>'[16]Balance Volumétrico'!A11</f>
        <v>20150301</v>
      </c>
      <c r="B6" s="66">
        <f>'[16]Balance Volumétrico'!B11</f>
        <v>0</v>
      </c>
      <c r="C6" s="66">
        <f>'[16]Balance Volumétrico'!C11</f>
        <v>587</v>
      </c>
      <c r="D6" s="66">
        <f>'[16]Balance Volumétrico'!D11</f>
        <v>2141</v>
      </c>
      <c r="E6" s="66">
        <f>'[16]Balance Volumétrico'!E11</f>
        <v>4247</v>
      </c>
      <c r="F6" s="126">
        <f>SUM(B6:E6)</f>
        <v>6975</v>
      </c>
      <c r="G6" s="79">
        <f>'[16]Balance Volumétrico'!$G11</f>
        <v>6974.9993416333782</v>
      </c>
      <c r="H6" s="14">
        <f t="shared" ref="H6:H25" si="0">G6-F6</f>
        <v>-6.5836662179208361E-4</v>
      </c>
      <c r="I6" s="80">
        <f t="shared" ref="I6:I25" si="1">H6/G6</f>
        <v>-9.4389488736196763E-8</v>
      </c>
      <c r="J6" s="83">
        <f>[2]ChemiplasticaB!$M11</f>
        <v>913097</v>
      </c>
      <c r="K6" s="86">
        <f>[2]ChemiplasticaB!$O11</f>
        <v>913065</v>
      </c>
      <c r="L6" s="81">
        <f t="shared" ref="L6" si="2">IF(K6=0,"",K6-J6)</f>
        <v>-32</v>
      </c>
      <c r="M6" s="83">
        <f>[2]MonsantoB!$M11</f>
        <v>904296</v>
      </c>
      <c r="N6" s="86">
        <f>[2]MonsantoB!$O11</f>
        <v>904449</v>
      </c>
      <c r="O6" s="81">
        <f t="shared" ref="O6" si="3">IF(N6=0,"",N6-M6)</f>
        <v>153</v>
      </c>
      <c r="P6" s="83">
        <f>[2]UnifoodsB!$M11</f>
        <v>665338</v>
      </c>
      <c r="Q6" s="86">
        <f>[2]UnifoodsB!$O11</f>
        <v>665375</v>
      </c>
      <c r="R6" s="81">
        <f t="shared" ref="R6" si="4">IF(Q6=0,"",Q6-P6)</f>
        <v>37</v>
      </c>
      <c r="S6" s="83">
        <f>[2]DipasaB!$M11</f>
        <v>954897</v>
      </c>
      <c r="T6" s="86">
        <f>[2]DipasaB!$O11</f>
        <v>954859</v>
      </c>
      <c r="U6" s="81">
        <f t="shared" ref="U6" si="5">IF(T6=0,"",T6-S6)</f>
        <v>-38</v>
      </c>
      <c r="W6" s="133"/>
    </row>
    <row r="7" spans="1:23" ht="15.75" thickBot="1" x14ac:dyDescent="0.3">
      <c r="A7" s="66">
        <f>'[16]Balance Volumétrico'!A12</f>
        <v>20150302</v>
      </c>
      <c r="B7" s="66">
        <f>'[16]Balance Volumétrico'!B12</f>
        <v>0</v>
      </c>
      <c r="C7" s="66">
        <f>'[16]Balance Volumétrico'!C12</f>
        <v>3019</v>
      </c>
      <c r="D7" s="66">
        <f>'[16]Balance Volumétrico'!D12</f>
        <v>3085</v>
      </c>
      <c r="E7" s="66">
        <f>'[16]Balance Volumétrico'!E12</f>
        <v>3512</v>
      </c>
      <c r="F7" s="126">
        <f t="shared" ref="F7:F25" si="6">SUM(B7:E7)</f>
        <v>9616</v>
      </c>
      <c r="G7" s="79">
        <f>'[16]Balance Volumétrico'!$G12</f>
        <v>9615.99910178971</v>
      </c>
      <c r="H7" s="14">
        <f t="shared" si="0"/>
        <v>-8.9821028996084351E-4</v>
      </c>
      <c r="I7" s="80">
        <f t="shared" si="1"/>
        <v>-9.3407900775871585E-8</v>
      </c>
      <c r="J7" s="83">
        <f>[2]ChemiplasticaB!$M12</f>
        <v>915372</v>
      </c>
      <c r="K7" s="86">
        <f>[2]ChemiplasticaB!$O12</f>
        <v>915324</v>
      </c>
      <c r="L7" s="81">
        <f t="shared" ref="L7:L12" si="7">IF(K7=0,"",K7-J7)</f>
        <v>-48</v>
      </c>
      <c r="M7" s="83">
        <f>[2]MonsantoB!$M12</f>
        <v>912192</v>
      </c>
      <c r="N7" s="86">
        <f>[2]MonsantoB!$O12</f>
        <v>0</v>
      </c>
      <c r="O7" s="81" t="str">
        <f t="shared" ref="O7:O12" si="8">IF(N7=0,"",N7-M7)</f>
        <v/>
      </c>
      <c r="P7" s="83">
        <f>[2]UnifoodsB!$M12</f>
        <v>668252</v>
      </c>
      <c r="Q7" s="86">
        <f>[2]UnifoodsB!$O12</f>
        <v>668281</v>
      </c>
      <c r="R7" s="81">
        <f t="shared" ref="R7:R12" si="9">IF(Q7=0,"",Q7-P7)</f>
        <v>29</v>
      </c>
      <c r="S7" s="83">
        <f>[2]DipasaB!$M12</f>
        <v>960133</v>
      </c>
      <c r="T7" s="86">
        <f>[2]DipasaB!$O12</f>
        <v>960111</v>
      </c>
      <c r="U7" s="81">
        <f t="shared" ref="U7:U12" si="10">IF(T7=0,"",T7-S7)</f>
        <v>-22</v>
      </c>
      <c r="W7" s="133"/>
    </row>
    <row r="8" spans="1:23" ht="15.75" thickBot="1" x14ac:dyDescent="0.3">
      <c r="A8" s="66">
        <f>'[16]Balance Volumétrico'!A13</f>
        <v>20150303</v>
      </c>
      <c r="B8" s="66">
        <f>'[16]Balance Volumétrico'!B13</f>
        <v>0</v>
      </c>
      <c r="C8" s="66">
        <f>'[16]Balance Volumétrico'!C13</f>
        <v>2941</v>
      </c>
      <c r="D8" s="66">
        <f>'[16]Balance Volumétrico'!D13</f>
        <v>2894</v>
      </c>
      <c r="E8" s="66">
        <f>'[16]Balance Volumétrico'!E13</f>
        <v>1955</v>
      </c>
      <c r="F8" s="126">
        <f t="shared" si="6"/>
        <v>7790</v>
      </c>
      <c r="G8" s="79">
        <f>'[16]Balance Volumétrico'!$G13</f>
        <v>7789.9992835838466</v>
      </c>
      <c r="H8" s="14">
        <f t="shared" si="0"/>
        <v>-7.1641615340922726E-4</v>
      </c>
      <c r="I8" s="80">
        <f t="shared" si="1"/>
        <v>-9.1966138548813163E-8</v>
      </c>
      <c r="J8" s="83">
        <f>[2]ChemiplasticaB!$M13</f>
        <v>916777</v>
      </c>
      <c r="K8" s="86">
        <f>[2]ChemiplasticaB!$O13</f>
        <v>916727</v>
      </c>
      <c r="L8" s="81">
        <f t="shared" si="7"/>
        <v>-50</v>
      </c>
      <c r="M8" s="83">
        <f>[2]MonsantoB!$M13</f>
        <v>919597</v>
      </c>
      <c r="N8" s="86">
        <f>[2]MonsantoB!$O13</f>
        <v>919735</v>
      </c>
      <c r="O8" s="81">
        <f t="shared" si="8"/>
        <v>138</v>
      </c>
      <c r="P8" s="83">
        <f>[2]UnifoodsB!$M13</f>
        <v>670881</v>
      </c>
      <c r="Q8" s="86">
        <f>[2]UnifoodsB!$O13</f>
        <v>670911</v>
      </c>
      <c r="R8" s="81">
        <f t="shared" si="9"/>
        <v>30</v>
      </c>
      <c r="S8" s="83">
        <f>[2]DipasaB!$M13</f>
        <v>962511</v>
      </c>
      <c r="T8" s="86">
        <f>[2]DipasaB!$O13</f>
        <v>962488</v>
      </c>
      <c r="U8" s="81">
        <f t="shared" si="10"/>
        <v>-23</v>
      </c>
      <c r="W8" s="133"/>
    </row>
    <row r="9" spans="1:23" ht="15.75" thickBot="1" x14ac:dyDescent="0.3">
      <c r="A9" s="66">
        <f>'[16]Balance Volumétrico'!A14</f>
        <v>20150304</v>
      </c>
      <c r="B9" s="66">
        <f>'[16]Balance Volumétrico'!B14</f>
        <v>525</v>
      </c>
      <c r="C9" s="66">
        <f>'[16]Balance Volumétrico'!C14</f>
        <v>3045</v>
      </c>
      <c r="D9" s="66">
        <f>'[16]Balance Volumétrico'!D14</f>
        <v>3018</v>
      </c>
      <c r="E9" s="66">
        <f>'[16]Balance Volumétrico'!E14</f>
        <v>5304</v>
      </c>
      <c r="F9" s="126">
        <f t="shared" si="6"/>
        <v>11892</v>
      </c>
      <c r="G9" s="79">
        <f>'[16]Balance Volumétrico'!$G14</f>
        <v>11867.503929670022</v>
      </c>
      <c r="H9" s="14">
        <f t="shared" si="0"/>
        <v>-24.496070329978465</v>
      </c>
      <c r="I9" s="80">
        <f t="shared" si="1"/>
        <v>-2.0641299531180845E-3</v>
      </c>
      <c r="J9" s="83">
        <f>[2]ChemiplasticaB!$M14</f>
        <v>918843</v>
      </c>
      <c r="K9" s="86">
        <f>[2]ChemiplasticaB!$O14</f>
        <v>918807</v>
      </c>
      <c r="L9" s="81">
        <f t="shared" si="7"/>
        <v>-36</v>
      </c>
      <c r="M9" s="83">
        <f>[2]MonsantoB!$M14</f>
        <v>927458</v>
      </c>
      <c r="N9" s="86">
        <f>[2]MonsantoB!$O14</f>
        <v>0</v>
      </c>
      <c r="O9" s="81" t="str">
        <f t="shared" si="8"/>
        <v/>
      </c>
      <c r="P9" s="83">
        <f>[2]UnifoodsB!$M14</f>
        <v>673386</v>
      </c>
      <c r="Q9" s="86">
        <f>[2]UnifoodsB!$O14</f>
        <v>673423</v>
      </c>
      <c r="R9" s="81">
        <f t="shared" si="9"/>
        <v>37</v>
      </c>
      <c r="S9" s="83">
        <f>[2]DipasaB!$M14</f>
        <v>968207</v>
      </c>
      <c r="T9" s="86">
        <f>[2]DipasaB!$O14</f>
        <v>968163</v>
      </c>
      <c r="U9" s="81">
        <f t="shared" si="10"/>
        <v>-44</v>
      </c>
      <c r="W9" s="133"/>
    </row>
    <row r="10" spans="1:23" ht="15.75" thickBot="1" x14ac:dyDescent="0.3">
      <c r="A10" s="66">
        <f>'[16]Balance Volumétrico'!A15</f>
        <v>20150305</v>
      </c>
      <c r="B10" s="66">
        <f>'[16]Balance Volumétrico'!B15</f>
        <v>1201</v>
      </c>
      <c r="C10" s="66">
        <f>'[16]Balance Volumétrico'!C15</f>
        <v>1872</v>
      </c>
      <c r="D10" s="66">
        <f>'[16]Balance Volumétrico'!D15</f>
        <v>3275</v>
      </c>
      <c r="E10" s="66">
        <f>'[16]Balance Volumétrico'!E15</f>
        <v>5841</v>
      </c>
      <c r="F10" s="126">
        <f t="shared" si="6"/>
        <v>12189</v>
      </c>
      <c r="G10" s="79">
        <f>'[16]Balance Volumétrico'!$G15</f>
        <v>12115.115587941216</v>
      </c>
      <c r="H10" s="14">
        <f t="shared" si="0"/>
        <v>-73.88441205878371</v>
      </c>
      <c r="I10" s="80">
        <f t="shared" si="1"/>
        <v>-6.0985313365333948E-3</v>
      </c>
      <c r="J10" s="83">
        <f>[2]ChemiplasticaB!$M15</f>
        <v>921196</v>
      </c>
      <c r="K10" s="86">
        <f>[2]ChemiplasticaB!$O15</f>
        <v>921161</v>
      </c>
      <c r="L10" s="81">
        <f t="shared" si="7"/>
        <v>-35</v>
      </c>
      <c r="M10" s="83">
        <f>[2]MonsantoB!$M15</f>
        <v>937551</v>
      </c>
      <c r="N10" s="86">
        <f>[2]MonsantoB!$O15</f>
        <v>937769</v>
      </c>
      <c r="O10" s="81">
        <f t="shared" si="8"/>
        <v>218</v>
      </c>
      <c r="P10" s="83">
        <f>[2]UnifoodsB!$M15</f>
        <v>675950</v>
      </c>
      <c r="Q10" s="86">
        <f>[2]UnifoodsB!$O15</f>
        <v>675979</v>
      </c>
      <c r="R10" s="81">
        <f t="shared" si="9"/>
        <v>29</v>
      </c>
      <c r="S10" s="83">
        <f>[2]DipasaB!$M15</f>
        <v>973180</v>
      </c>
      <c r="T10" s="86">
        <f>[2]DipasaB!$O15</f>
        <v>973157</v>
      </c>
      <c r="U10" s="81">
        <f t="shared" si="10"/>
        <v>-23</v>
      </c>
      <c r="W10" s="133"/>
    </row>
    <row r="11" spans="1:23" ht="15.75" thickBot="1" x14ac:dyDescent="0.3">
      <c r="A11" s="66">
        <f>'[16]Balance Volumétrico'!A16</f>
        <v>20150306</v>
      </c>
      <c r="B11" s="66">
        <f>'[16]Balance Volumétrico'!B16</f>
        <v>1460</v>
      </c>
      <c r="C11" s="66">
        <f>'[16]Balance Volumétrico'!C16</f>
        <v>2231</v>
      </c>
      <c r="D11" s="66">
        <f>'[16]Balance Volumétrico'!D16</f>
        <v>3058</v>
      </c>
      <c r="E11" s="66">
        <f>'[16]Balance Volumétrico'!E16</f>
        <v>5253</v>
      </c>
      <c r="F11" s="126">
        <f t="shared" si="6"/>
        <v>12002</v>
      </c>
      <c r="G11" s="79">
        <f>'[16]Balance Volumétrico'!$G16</f>
        <v>11969.403253662005</v>
      </c>
      <c r="H11" s="14">
        <f t="shared" si="0"/>
        <v>-32.596746337994773</v>
      </c>
      <c r="I11" s="80">
        <f t="shared" si="1"/>
        <v>-2.7233393049918247E-3</v>
      </c>
      <c r="J11" s="83">
        <f>[2]ChemiplasticaB!$M16</f>
        <v>921816</v>
      </c>
      <c r="K11" s="86">
        <f>[2]ChemiplasticaB!$O16</f>
        <v>921776</v>
      </c>
      <c r="L11" s="81">
        <f t="shared" si="7"/>
        <v>-40</v>
      </c>
      <c r="M11" s="83">
        <f>[2]MonsantoB!$M16</f>
        <v>947036</v>
      </c>
      <c r="N11" s="86">
        <f>[2]MonsantoB!$O16</f>
        <v>0</v>
      </c>
      <c r="O11" s="81" t="str">
        <f t="shared" si="8"/>
        <v/>
      </c>
      <c r="P11" s="83">
        <f>[2]UnifoodsB!$M16</f>
        <v>677598</v>
      </c>
      <c r="Q11" s="86">
        <f>[2]UnifoodsB!$O16</f>
        <v>677635</v>
      </c>
      <c r="R11" s="81">
        <f t="shared" si="9"/>
        <v>37</v>
      </c>
      <c r="S11" s="83">
        <f>[2]DipasaB!$M16</f>
        <v>976805</v>
      </c>
      <c r="T11" s="86">
        <f>[2]DipasaB!$O16</f>
        <v>976797</v>
      </c>
      <c r="U11" s="81">
        <f t="shared" si="10"/>
        <v>-8</v>
      </c>
      <c r="W11" s="133"/>
    </row>
    <row r="12" spans="1:23" ht="15.75" thickBot="1" x14ac:dyDescent="0.3">
      <c r="A12" s="66">
        <f>'[16]Balance Volumétrico'!A17</f>
        <v>20150307</v>
      </c>
      <c r="B12" s="66">
        <f>'[16]Balance Volumétrico'!B17</f>
        <v>1029</v>
      </c>
      <c r="C12" s="66">
        <f>'[16]Balance Volumétrico'!C17</f>
        <v>1152</v>
      </c>
      <c r="D12" s="66">
        <f>'[16]Balance Volumétrico'!D17</f>
        <v>2124</v>
      </c>
      <c r="E12" s="66">
        <f>'[16]Balance Volumétrico'!E17</f>
        <v>8082</v>
      </c>
      <c r="F12" s="126">
        <f t="shared" si="6"/>
        <v>12387</v>
      </c>
      <c r="G12" s="79">
        <f>'[16]Balance Volumétrico'!$G17</f>
        <v>12253.83595542589</v>
      </c>
      <c r="H12" s="14">
        <f t="shared" si="0"/>
        <v>-133.16404457411045</v>
      </c>
      <c r="I12" s="80">
        <f t="shared" si="1"/>
        <v>-1.0867131325937703E-2</v>
      </c>
      <c r="J12" s="83">
        <f>[2]ChemiplasticaB!$M17</f>
        <v>923993</v>
      </c>
      <c r="K12" s="86">
        <f>[2]ChemiplasticaB!$O17</f>
        <v>923950</v>
      </c>
      <c r="L12" s="81">
        <f t="shared" si="7"/>
        <v>-43</v>
      </c>
      <c r="M12" s="83">
        <f>[2]MonsantoB!$M17</f>
        <v>954189</v>
      </c>
      <c r="N12" s="86">
        <f>[2]MonsantoB!$O17</f>
        <v>954364</v>
      </c>
      <c r="O12" s="81">
        <f t="shared" si="8"/>
        <v>175</v>
      </c>
      <c r="P12" s="83">
        <f>[2]UnifoodsB!$M17</f>
        <v>680614</v>
      </c>
      <c r="Q12" s="86">
        <f>[2]UnifoodsB!$O17</f>
        <v>680651</v>
      </c>
      <c r="R12" s="81">
        <f t="shared" si="9"/>
        <v>37</v>
      </c>
      <c r="S12" s="83">
        <f>[2]DipasaB!$M17</f>
        <v>977936</v>
      </c>
      <c r="T12" s="86">
        <f>[2]DipasaB!$O17</f>
        <v>977928</v>
      </c>
      <c r="U12" s="81">
        <f t="shared" si="10"/>
        <v>-8</v>
      </c>
      <c r="W12" s="133"/>
    </row>
    <row r="13" spans="1:23" ht="15.75" thickBot="1" x14ac:dyDescent="0.3">
      <c r="A13" s="66">
        <f>'[16]Balance Volumétrico'!A18</f>
        <v>20150308</v>
      </c>
      <c r="B13" s="66">
        <f>'[16]Balance Volumétrico'!B18</f>
        <v>734</v>
      </c>
      <c r="C13" s="66">
        <f>'[16]Balance Volumétrico'!C18</f>
        <v>480</v>
      </c>
      <c r="D13" s="66">
        <f>'[16]Balance Volumétrico'!D18</f>
        <v>2407</v>
      </c>
      <c r="E13" s="66">
        <f>'[16]Balance Volumétrico'!E18</f>
        <v>8091</v>
      </c>
      <c r="F13" s="126">
        <f t="shared" si="6"/>
        <v>11712</v>
      </c>
      <c r="G13" s="79">
        <f>'[16]Balance Volumétrico'!$G18</f>
        <v>11635.013381124616</v>
      </c>
      <c r="H13" s="14">
        <f t="shared" si="0"/>
        <v>-76.986618875384011</v>
      </c>
      <c r="I13" s="80">
        <f t="shared" si="1"/>
        <v>-6.6168053575493737E-3</v>
      </c>
      <c r="J13" s="83"/>
      <c r="K13" s="86"/>
      <c r="L13" s="81"/>
      <c r="M13" s="83"/>
      <c r="N13" s="86"/>
      <c r="O13" s="81"/>
      <c r="P13" s="83"/>
      <c r="Q13" s="86"/>
      <c r="R13" s="81"/>
      <c r="S13" s="83"/>
      <c r="T13" s="86"/>
      <c r="U13" s="81"/>
      <c r="W13" s="133"/>
    </row>
    <row r="14" spans="1:23" ht="15.75" thickBot="1" x14ac:dyDescent="0.3">
      <c r="A14" s="66">
        <f>'[16]Balance Volumétrico'!A19</f>
        <v>20150309</v>
      </c>
      <c r="B14" s="66">
        <f>'[16]Balance Volumétrico'!B19</f>
        <v>715</v>
      </c>
      <c r="C14" s="66">
        <f>'[16]Balance Volumétrico'!C19</f>
        <v>2898</v>
      </c>
      <c r="D14" s="66">
        <f>'[16]Balance Volumétrico'!D19</f>
        <v>3397</v>
      </c>
      <c r="E14" s="66">
        <f>'[16]Balance Volumétrico'!E19</f>
        <v>5768</v>
      </c>
      <c r="F14" s="126">
        <f t="shared" si="6"/>
        <v>12778</v>
      </c>
      <c r="G14" s="79">
        <f>'[16]Balance Volumétrico'!$G19</f>
        <v>12635.836834947064</v>
      </c>
      <c r="H14" s="14">
        <f t="shared" si="0"/>
        <v>-142.16316505293617</v>
      </c>
      <c r="I14" s="80">
        <f t="shared" si="1"/>
        <v>-1.1250791452114516E-2</v>
      </c>
      <c r="J14" s="83"/>
      <c r="K14" s="86"/>
      <c r="L14" s="81"/>
      <c r="M14" s="83"/>
      <c r="N14" s="86"/>
      <c r="O14" s="81"/>
      <c r="P14" s="83"/>
      <c r="Q14" s="86"/>
      <c r="R14" s="81"/>
      <c r="S14" s="83"/>
      <c r="T14" s="86"/>
      <c r="U14" s="81"/>
      <c r="W14" s="133"/>
    </row>
    <row r="15" spans="1:23" ht="15.75" thickBot="1" x14ac:dyDescent="0.3">
      <c r="A15" s="66">
        <f>'[16]Balance Volumétrico'!A20</f>
        <v>20150310</v>
      </c>
      <c r="B15" s="66">
        <f>'[16]Balance Volumétrico'!B20</f>
        <v>1433</v>
      </c>
      <c r="C15" s="66">
        <f>'[16]Balance Volumétrico'!C20</f>
        <v>2798</v>
      </c>
      <c r="D15" s="66">
        <f>'[16]Balance Volumétrico'!D20</f>
        <v>3738</v>
      </c>
      <c r="E15" s="66">
        <f>'[16]Balance Volumétrico'!E20</f>
        <v>3348</v>
      </c>
      <c r="F15" s="126">
        <f t="shared" si="6"/>
        <v>11317</v>
      </c>
      <c r="G15" s="79">
        <f>'[16]Balance Volumétrico'!$G20</f>
        <v>11283.933079368999</v>
      </c>
      <c r="H15" s="14">
        <f t="shared" si="0"/>
        <v>-33.066920631001267</v>
      </c>
      <c r="I15" s="80">
        <f t="shared" si="1"/>
        <v>-2.9304428162073414E-3</v>
      </c>
      <c r="J15" s="83"/>
      <c r="K15" s="86"/>
      <c r="L15" s="81"/>
      <c r="M15" s="83"/>
      <c r="N15" s="86"/>
      <c r="O15" s="81"/>
      <c r="P15" s="83"/>
      <c r="Q15" s="86"/>
      <c r="R15" s="81"/>
      <c r="S15" s="83"/>
      <c r="T15" s="86"/>
      <c r="U15" s="81"/>
      <c r="W15" s="133"/>
    </row>
    <row r="16" spans="1:23" ht="15.75" thickBot="1" x14ac:dyDescent="0.3">
      <c r="A16" s="66">
        <f>'[16]Balance Volumétrico'!A21</f>
        <v>20150311</v>
      </c>
      <c r="B16" s="66">
        <f>'[16]Balance Volumétrico'!B21</f>
        <v>2326</v>
      </c>
      <c r="C16" s="66">
        <f>'[16]Balance Volumétrico'!C21</f>
        <v>3143</v>
      </c>
      <c r="D16" s="66">
        <f>'[16]Balance Volumétrico'!D21</f>
        <v>3812</v>
      </c>
      <c r="E16" s="66">
        <f>'[16]Balance Volumétrico'!E21</f>
        <v>4222</v>
      </c>
      <c r="F16" s="126">
        <f t="shared" si="6"/>
        <v>13503</v>
      </c>
      <c r="G16" s="79">
        <f>'[16]Balance Volumétrico'!$G21</f>
        <v>13430.269998275504</v>
      </c>
      <c r="H16" s="14">
        <f t="shared" si="0"/>
        <v>-72.730001724496105</v>
      </c>
      <c r="I16" s="80">
        <f t="shared" si="1"/>
        <v>-5.4153789710731735E-3</v>
      </c>
      <c r="J16" s="83"/>
      <c r="K16" s="86"/>
      <c r="L16" s="81"/>
      <c r="M16" s="83"/>
      <c r="N16" s="86"/>
      <c r="O16" s="81"/>
      <c r="P16" s="83"/>
      <c r="Q16" s="86"/>
      <c r="R16" s="81"/>
      <c r="S16" s="83"/>
      <c r="T16" s="86"/>
      <c r="U16" s="81"/>
      <c r="W16" s="133"/>
    </row>
    <row r="17" spans="1:23" ht="15.75" thickBot="1" x14ac:dyDescent="0.3">
      <c r="A17" s="66">
        <f>'[16]Balance Volumétrico'!A22</f>
        <v>20150312</v>
      </c>
      <c r="B17" s="66">
        <f>'[16]Balance Volumétrico'!B22</f>
        <v>1764</v>
      </c>
      <c r="C17" s="66">
        <f>'[16]Balance Volumétrico'!C22</f>
        <v>2051</v>
      </c>
      <c r="D17" s="66">
        <f>'[16]Balance Volumétrico'!D22</f>
        <v>3798</v>
      </c>
      <c r="E17" s="66">
        <f>'[16]Balance Volumétrico'!E22</f>
        <v>7814</v>
      </c>
      <c r="F17" s="126">
        <f t="shared" si="6"/>
        <v>15427</v>
      </c>
      <c r="G17" s="79">
        <f>'[16]Balance Volumétrico'!$G22</f>
        <v>15325.230109753256</v>
      </c>
      <c r="H17" s="14">
        <f t="shared" si="0"/>
        <v>-101.76989024674367</v>
      </c>
      <c r="I17" s="80">
        <f t="shared" si="1"/>
        <v>-6.640676160678035E-3</v>
      </c>
      <c r="J17" s="83"/>
      <c r="K17" s="86"/>
      <c r="L17" s="81"/>
      <c r="M17" s="83"/>
      <c r="N17" s="86"/>
      <c r="O17" s="81"/>
      <c r="P17" s="83"/>
      <c r="Q17" s="86"/>
      <c r="R17" s="81"/>
      <c r="S17" s="83"/>
      <c r="T17" s="86"/>
      <c r="U17" s="81"/>
      <c r="W17" s="133"/>
    </row>
    <row r="18" spans="1:23" ht="15.75" thickBot="1" x14ac:dyDescent="0.3">
      <c r="A18" s="66">
        <f>'[16]Balance Volumétrico'!A23</f>
        <v>20150313</v>
      </c>
      <c r="B18" s="66">
        <f>'[16]Balance Volumétrico'!B23</f>
        <v>839</v>
      </c>
      <c r="C18" s="66">
        <f>'[16]Balance Volumétrico'!C23</f>
        <v>1515</v>
      </c>
      <c r="D18" s="66">
        <f>'[16]Balance Volumétrico'!D23</f>
        <v>3404</v>
      </c>
      <c r="E18" s="66">
        <f>'[16]Balance Volumétrico'!E23</f>
        <v>9361</v>
      </c>
      <c r="F18" s="126">
        <f t="shared" si="6"/>
        <v>15119</v>
      </c>
      <c r="G18" s="79">
        <f>'[16]Balance Volumétrico'!$G23</f>
        <v>14937.833427298061</v>
      </c>
      <c r="H18" s="14">
        <f t="shared" si="0"/>
        <v>-181.166572701939</v>
      </c>
      <c r="I18" s="80">
        <f t="shared" si="1"/>
        <v>-1.2128035406451056E-2</v>
      </c>
      <c r="J18" s="83"/>
      <c r="K18" s="86"/>
      <c r="L18" s="81"/>
      <c r="M18" s="83"/>
      <c r="N18" s="86"/>
      <c r="O18" s="81"/>
      <c r="P18" s="83"/>
      <c r="Q18" s="86"/>
      <c r="R18" s="81"/>
      <c r="S18" s="83"/>
      <c r="T18" s="86"/>
      <c r="U18" s="81"/>
      <c r="W18" s="133"/>
    </row>
    <row r="19" spans="1:23" ht="15.75" thickBot="1" x14ac:dyDescent="0.3">
      <c r="A19" s="66">
        <f>'[16]Balance Volumétrico'!A24</f>
        <v>20150314</v>
      </c>
      <c r="B19" s="66">
        <f>'[16]Balance Volumétrico'!B24</f>
        <v>15</v>
      </c>
      <c r="C19" s="66">
        <f>'[16]Balance Volumétrico'!C24</f>
        <v>1657</v>
      </c>
      <c r="D19" s="66">
        <f>'[16]Balance Volumétrico'!D24</f>
        <v>1800</v>
      </c>
      <c r="E19" s="66">
        <f>'[16]Balance Volumétrico'!E24</f>
        <v>8900</v>
      </c>
      <c r="F19" s="126">
        <f t="shared" si="6"/>
        <v>12372</v>
      </c>
      <c r="G19" s="79">
        <f>'[16]Balance Volumétrico'!$G24</f>
        <v>12259.43660240914</v>
      </c>
      <c r="H19" s="14">
        <f t="shared" si="0"/>
        <v>-112.5633975908604</v>
      </c>
      <c r="I19" s="80">
        <f t="shared" si="1"/>
        <v>-9.181775740717173E-3</v>
      </c>
      <c r="J19" s="83"/>
      <c r="K19" s="86"/>
      <c r="L19" s="81"/>
      <c r="M19" s="83"/>
      <c r="N19" s="86"/>
      <c r="O19" s="81"/>
      <c r="P19" s="83"/>
      <c r="Q19" s="86"/>
      <c r="R19" s="81"/>
      <c r="S19" s="83"/>
      <c r="T19" s="86"/>
      <c r="U19" s="81"/>
      <c r="W19" s="133"/>
    </row>
    <row r="20" spans="1:23" ht="15.75" thickBot="1" x14ac:dyDescent="0.3">
      <c r="A20" s="66">
        <f>'[16]Balance Volumétrico'!A25</f>
        <v>20150115</v>
      </c>
      <c r="B20" s="155">
        <f>'[17]Villagran-Feb'!B20</f>
        <v>0</v>
      </c>
      <c r="C20" s="155">
        <f>'[17]Villagran-Feb'!C20</f>
        <v>1</v>
      </c>
      <c r="D20" s="155">
        <f>'[17]Villagran-Feb'!D20</f>
        <v>1660</v>
      </c>
      <c r="E20" s="155">
        <f>'[17]Villagran-Feb'!E20</f>
        <v>4668</v>
      </c>
      <c r="F20" s="126">
        <f t="shared" si="6"/>
        <v>6329</v>
      </c>
      <c r="G20" s="79">
        <f>'[17]Villagran-Feb'!$G20</f>
        <v>6272.2735494364179</v>
      </c>
      <c r="H20" s="14">
        <f t="shared" si="0"/>
        <v>-56.726450563582148</v>
      </c>
      <c r="I20" s="80">
        <f t="shared" si="1"/>
        <v>-9.0440013683202938E-3</v>
      </c>
      <c r="J20" s="83"/>
      <c r="K20" s="86"/>
      <c r="L20" s="81"/>
      <c r="M20" s="83"/>
      <c r="N20" s="86"/>
      <c r="O20" s="81"/>
      <c r="P20" s="83"/>
      <c r="Q20" s="86"/>
      <c r="R20" s="81"/>
      <c r="S20" s="83"/>
      <c r="T20" s="86"/>
      <c r="U20" s="81"/>
      <c r="W20" s="133"/>
    </row>
    <row r="21" spans="1:23" ht="15.75" thickBot="1" x14ac:dyDescent="0.3">
      <c r="A21" s="66">
        <f>'[16]Balance Volumétrico'!A26</f>
        <v>20150116</v>
      </c>
      <c r="B21" s="155">
        <f>'[17]Villagran-Feb'!B21</f>
        <v>0</v>
      </c>
      <c r="C21" s="155">
        <f>'[17]Villagran-Feb'!C21</f>
        <v>316</v>
      </c>
      <c r="D21" s="155">
        <f>'[17]Villagran-Feb'!D21</f>
        <v>2361</v>
      </c>
      <c r="E21" s="155">
        <f>'[17]Villagran-Feb'!E21</f>
        <v>2773</v>
      </c>
      <c r="F21" s="126">
        <f t="shared" si="6"/>
        <v>5450</v>
      </c>
      <c r="G21" s="79">
        <f>'[17]Villagran-Feb'!$G21</f>
        <v>5359.5694242092995</v>
      </c>
      <c r="H21" s="14">
        <f t="shared" si="0"/>
        <v>-90.430575790700459</v>
      </c>
      <c r="I21" s="80">
        <f t="shared" si="1"/>
        <v>-1.6872731488881076E-2</v>
      </c>
      <c r="J21" s="83"/>
      <c r="K21" s="86"/>
      <c r="L21" s="81"/>
      <c r="M21" s="83"/>
      <c r="N21" s="86"/>
      <c r="O21" s="81"/>
      <c r="P21" s="83"/>
      <c r="Q21" s="86"/>
      <c r="R21" s="81"/>
      <c r="S21" s="83"/>
      <c r="T21" s="86"/>
      <c r="U21" s="81"/>
      <c r="W21" s="133"/>
    </row>
    <row r="22" spans="1:23" ht="15.75" thickBot="1" x14ac:dyDescent="0.3">
      <c r="A22" s="66">
        <f>'[16]Balance Volumétrico'!A27</f>
        <v>20150117</v>
      </c>
      <c r="B22" s="155">
        <f>'[17]Villagran-Feb'!B22</f>
        <v>0</v>
      </c>
      <c r="C22" s="155">
        <f>'[17]Villagran-Feb'!C22</f>
        <v>1504</v>
      </c>
      <c r="D22" s="155">
        <f>'[17]Villagran-Feb'!D22</f>
        <v>3378</v>
      </c>
      <c r="E22" s="155">
        <f>'[17]Villagran-Feb'!E22</f>
        <v>6691</v>
      </c>
      <c r="F22" s="126">
        <f t="shared" si="6"/>
        <v>11573</v>
      </c>
      <c r="G22" s="79">
        <f>'[17]Villagran-Feb'!$G22</f>
        <v>11455.255890189965</v>
      </c>
      <c r="H22" s="14">
        <f t="shared" si="0"/>
        <v>-117.7441098100353</v>
      </c>
      <c r="I22" s="80">
        <f t="shared" si="1"/>
        <v>-1.0278610180229044E-2</v>
      </c>
      <c r="J22" s="83"/>
      <c r="K22" s="86"/>
      <c r="L22" s="81"/>
      <c r="M22" s="83"/>
      <c r="N22" s="86"/>
      <c r="O22" s="81"/>
      <c r="P22" s="83"/>
      <c r="Q22" s="86"/>
      <c r="R22" s="81"/>
      <c r="S22" s="83"/>
      <c r="T22" s="86"/>
      <c r="U22" s="81"/>
      <c r="W22" s="133"/>
    </row>
    <row r="23" spans="1:23" ht="15.75" thickBot="1" x14ac:dyDescent="0.3">
      <c r="A23" s="66">
        <f>'[16]Balance Volumétrico'!A28</f>
        <v>20150118</v>
      </c>
      <c r="B23" s="155">
        <f>'[17]Villagran-Feb'!B23</f>
        <v>0</v>
      </c>
      <c r="C23" s="155">
        <f>'[17]Villagran-Feb'!C23</f>
        <v>1726</v>
      </c>
      <c r="D23" s="155">
        <f>'[17]Villagran-Feb'!D23</f>
        <v>3234</v>
      </c>
      <c r="E23" s="155">
        <f>'[17]Villagran-Feb'!E23</f>
        <v>7561</v>
      </c>
      <c r="F23" s="126">
        <f t="shared" si="6"/>
        <v>12521</v>
      </c>
      <c r="G23" s="79">
        <f>'[17]Villagran-Feb'!$G23</f>
        <v>12430.266932177698</v>
      </c>
      <c r="H23" s="14">
        <f t="shared" si="0"/>
        <v>-90.733067822302473</v>
      </c>
      <c r="I23" s="80">
        <f t="shared" si="1"/>
        <v>-7.2993660005342027E-3</v>
      </c>
      <c r="J23" s="83"/>
      <c r="K23" s="86"/>
      <c r="L23" s="81"/>
      <c r="M23" s="83"/>
      <c r="N23" s="86"/>
      <c r="O23" s="81"/>
      <c r="P23" s="83"/>
      <c r="Q23" s="86"/>
      <c r="R23" s="81"/>
      <c r="S23" s="83"/>
      <c r="T23" s="86"/>
      <c r="U23" s="81"/>
      <c r="W23" s="133"/>
    </row>
    <row r="24" spans="1:23" ht="15.75" thickBot="1" x14ac:dyDescent="0.3">
      <c r="A24" s="66">
        <f>'[16]Balance Volumétrico'!A29</f>
        <v>20150119</v>
      </c>
      <c r="B24" s="155">
        <f>'[17]Villagran-Feb'!B24</f>
        <v>7</v>
      </c>
      <c r="C24" s="155">
        <f>'[17]Villagran-Feb'!C24</f>
        <v>1792</v>
      </c>
      <c r="D24" s="155">
        <f>'[17]Villagran-Feb'!D24</f>
        <v>3479</v>
      </c>
      <c r="E24" s="155">
        <f>'[17]Villagran-Feb'!E24</f>
        <v>8750</v>
      </c>
      <c r="F24" s="126">
        <f t="shared" si="6"/>
        <v>14028</v>
      </c>
      <c r="G24" s="79">
        <f>'[17]Villagran-Feb'!$G24</f>
        <v>13889.650037866186</v>
      </c>
      <c r="H24" s="14">
        <f t="shared" si="0"/>
        <v>-138.34996213381419</v>
      </c>
      <c r="I24" s="80">
        <f t="shared" si="1"/>
        <v>-9.9606514027813734E-3</v>
      </c>
      <c r="J24" s="83"/>
      <c r="K24" s="86"/>
      <c r="L24" s="81"/>
      <c r="M24" s="83"/>
      <c r="N24" s="86"/>
      <c r="O24" s="81"/>
      <c r="P24" s="83"/>
      <c r="Q24" s="86"/>
      <c r="R24" s="81"/>
      <c r="S24" s="83"/>
      <c r="T24" s="86"/>
      <c r="U24" s="81"/>
      <c r="W24" s="133"/>
    </row>
    <row r="25" spans="1:23" ht="15.75" thickBot="1" x14ac:dyDescent="0.3">
      <c r="A25" s="66">
        <f>'[16]Balance Volumétrico'!A30</f>
        <v>20150120</v>
      </c>
      <c r="B25" s="155">
        <f>'[17]Villagran-Feb'!B25</f>
        <v>7</v>
      </c>
      <c r="C25" s="155">
        <f>'[17]Villagran-Feb'!C25</f>
        <v>1702</v>
      </c>
      <c r="D25" s="155">
        <f>'[17]Villagran-Feb'!D25</f>
        <v>3188</v>
      </c>
      <c r="E25" s="155">
        <f>'[17]Villagran-Feb'!E25</f>
        <v>9076</v>
      </c>
      <c r="F25" s="126">
        <f t="shared" si="6"/>
        <v>13973</v>
      </c>
      <c r="G25" s="79">
        <f>'[17]Villagran-Feb'!$G25+1416</f>
        <v>13932.443902890358</v>
      </c>
      <c r="H25" s="14">
        <f t="shared" si="0"/>
        <v>-40.556097109641996</v>
      </c>
      <c r="I25" s="80">
        <f t="shared" si="1"/>
        <v>-2.9109104900991866E-3</v>
      </c>
      <c r="J25" s="83"/>
      <c r="K25" s="86"/>
      <c r="L25" s="81"/>
      <c r="M25" s="83"/>
      <c r="N25" s="86"/>
      <c r="O25" s="81"/>
      <c r="P25" s="83"/>
      <c r="Q25" s="86"/>
      <c r="R25" s="81"/>
      <c r="S25" s="83"/>
      <c r="T25" s="86"/>
      <c r="U25" s="81"/>
      <c r="W25" s="133"/>
    </row>
    <row r="26" spans="1:23" ht="16.5" customHeight="1" thickBot="1" x14ac:dyDescent="0.3">
      <c r="A26" s="66">
        <f>'[16]Balance Volumétrico'!A31</f>
        <v>20150121</v>
      </c>
      <c r="B26" s="155">
        <f>'[17]Villagran-Feb'!B26</f>
        <v>145</v>
      </c>
      <c r="C26" s="155">
        <f>'[17]Villagran-Feb'!C26</f>
        <v>1844</v>
      </c>
      <c r="D26" s="155">
        <f>'[17]Villagran-Feb'!D26</f>
        <v>3000</v>
      </c>
      <c r="E26" s="155">
        <f>'[17]Villagran-Feb'!E26</f>
        <v>6262</v>
      </c>
      <c r="F26" s="126">
        <f t="shared" ref="F26" si="11">SUM(B26:E26)</f>
        <v>11251</v>
      </c>
      <c r="G26" s="79">
        <f>'[17]Villagran-Feb'!$G26</f>
        <v>11229.078872509783</v>
      </c>
      <c r="H26" s="14">
        <f t="shared" ref="H26" si="12">G26-F26</f>
        <v>-21.921127490217259</v>
      </c>
      <c r="I26" s="80">
        <f t="shared" ref="I26" si="13">H26/G26</f>
        <v>-1.9521750393866209E-3</v>
      </c>
      <c r="J26" s="83"/>
      <c r="K26" s="86"/>
      <c r="L26" s="81"/>
      <c r="M26" s="83"/>
      <c r="N26" s="86"/>
      <c r="O26" s="81"/>
      <c r="P26" s="83"/>
      <c r="Q26" s="86"/>
      <c r="R26" s="81"/>
      <c r="S26" s="83"/>
      <c r="T26" s="86"/>
      <c r="U26" s="81"/>
      <c r="W26" s="133"/>
    </row>
    <row r="27" spans="1:23" ht="15.75" thickBot="1" x14ac:dyDescent="0.3">
      <c r="A27" s="148"/>
      <c r="B27" s="149"/>
      <c r="C27" s="149"/>
      <c r="D27" s="149"/>
      <c r="E27" s="149"/>
      <c r="F27" s="126"/>
      <c r="G27" s="79"/>
      <c r="H27" s="14"/>
      <c r="I27" s="80"/>
      <c r="J27" s="83"/>
      <c r="K27" s="86"/>
      <c r="L27" s="81"/>
      <c r="M27" s="83"/>
      <c r="N27" s="86"/>
      <c r="O27" s="81"/>
      <c r="P27" s="83"/>
      <c r="Q27" s="86"/>
      <c r="R27" s="81"/>
      <c r="S27" s="83"/>
      <c r="T27" s="86"/>
      <c r="U27" s="81"/>
      <c r="W27" s="133"/>
    </row>
    <row r="28" spans="1:23" ht="15.75" thickBot="1" x14ac:dyDescent="0.3">
      <c r="A28" s="66"/>
      <c r="B28" s="126"/>
      <c r="C28" s="126"/>
      <c r="D28" s="126"/>
      <c r="E28" s="126"/>
      <c r="F28" s="126"/>
      <c r="G28" s="79"/>
      <c r="H28" s="14"/>
      <c r="I28" s="80"/>
      <c r="J28" s="83"/>
      <c r="K28" s="86"/>
      <c r="L28" s="81"/>
      <c r="M28" s="83"/>
      <c r="N28" s="86"/>
      <c r="O28" s="81"/>
      <c r="P28" s="83"/>
      <c r="Q28" s="86"/>
      <c r="R28" s="81"/>
      <c r="S28" s="83"/>
      <c r="T28" s="86"/>
      <c r="U28" s="81"/>
      <c r="W28" s="133"/>
    </row>
    <row r="29" spans="1:23" ht="15.75" thickBot="1" x14ac:dyDescent="0.3">
      <c r="A29" s="66"/>
      <c r="B29" s="126"/>
      <c r="C29" s="126"/>
      <c r="D29" s="126"/>
      <c r="E29" s="126"/>
      <c r="F29" s="126"/>
      <c r="G29" s="79"/>
      <c r="H29" s="14"/>
      <c r="I29" s="80"/>
      <c r="J29" s="83"/>
      <c r="K29" s="86"/>
      <c r="L29" s="81"/>
      <c r="M29" s="83"/>
      <c r="N29" s="86"/>
      <c r="O29" s="81"/>
      <c r="P29" s="83"/>
      <c r="Q29" s="86"/>
      <c r="R29" s="81"/>
      <c r="S29" s="83"/>
      <c r="T29" s="86"/>
      <c r="U29" s="81"/>
      <c r="W29" s="133"/>
    </row>
    <row r="30" spans="1:23" ht="15.75" thickBot="1" x14ac:dyDescent="0.3">
      <c r="A30" s="66"/>
      <c r="B30" s="126"/>
      <c r="C30" s="126"/>
      <c r="D30" s="126"/>
      <c r="E30" s="126"/>
      <c r="F30" s="126"/>
      <c r="G30" s="79"/>
      <c r="H30" s="14"/>
      <c r="I30" s="80"/>
      <c r="J30" s="83"/>
      <c r="K30" s="86"/>
      <c r="L30" s="81"/>
      <c r="M30" s="83"/>
      <c r="N30" s="86"/>
      <c r="O30" s="81"/>
      <c r="P30" s="83"/>
      <c r="Q30" s="86"/>
      <c r="R30" s="81"/>
      <c r="S30" s="83"/>
      <c r="T30" s="86"/>
      <c r="U30" s="81"/>
      <c r="W30" s="133"/>
    </row>
    <row r="31" spans="1:23" ht="15.75" thickBot="1" x14ac:dyDescent="0.3">
      <c r="A31" s="66"/>
      <c r="B31" s="126"/>
      <c r="C31" s="126"/>
      <c r="D31" s="126"/>
      <c r="E31" s="126"/>
      <c r="F31" s="126"/>
      <c r="G31" s="79"/>
      <c r="H31" s="14"/>
      <c r="I31" s="80"/>
      <c r="J31" s="83"/>
      <c r="K31" s="86"/>
      <c r="L31" s="81"/>
      <c r="M31" s="83"/>
      <c r="N31" s="86"/>
      <c r="O31" s="81"/>
      <c r="P31" s="83"/>
      <c r="Q31" s="86"/>
      <c r="R31" s="81"/>
      <c r="S31" s="83"/>
      <c r="T31" s="86"/>
      <c r="U31" s="81"/>
      <c r="W31" s="133"/>
    </row>
    <row r="32" spans="1:23" ht="15.75" thickBot="1" x14ac:dyDescent="0.3">
      <c r="A32" s="66"/>
      <c r="B32" s="126"/>
      <c r="C32" s="126"/>
      <c r="D32" s="126"/>
      <c r="E32" s="126"/>
      <c r="F32" s="126"/>
      <c r="G32" s="79"/>
      <c r="H32" s="14"/>
      <c r="I32" s="80"/>
      <c r="J32" s="83"/>
      <c r="K32" s="86"/>
      <c r="L32" s="81"/>
      <c r="M32" s="83"/>
      <c r="N32" s="86"/>
      <c r="O32" s="81"/>
      <c r="P32" s="83"/>
      <c r="Q32" s="86"/>
      <c r="R32" s="81"/>
      <c r="S32" s="83"/>
      <c r="T32" s="86"/>
      <c r="U32" s="81"/>
      <c r="W32" s="133"/>
    </row>
    <row r="33" spans="1:23" ht="12" customHeight="1" thickBot="1" x14ac:dyDescent="0.3">
      <c r="A33" s="66"/>
      <c r="B33" s="126"/>
      <c r="C33" s="126"/>
      <c r="D33" s="126"/>
      <c r="E33" s="126"/>
      <c r="F33" s="126"/>
      <c r="G33" s="79"/>
      <c r="H33" s="14"/>
      <c r="I33" s="80"/>
      <c r="J33" s="83"/>
      <c r="K33" s="86"/>
      <c r="L33" s="81"/>
      <c r="M33" s="83"/>
      <c r="N33" s="86"/>
      <c r="O33" s="81"/>
      <c r="P33" s="83"/>
      <c r="Q33" s="86"/>
      <c r="R33" s="81"/>
      <c r="S33" s="83"/>
      <c r="T33" s="86"/>
      <c r="U33" s="81"/>
      <c r="W33" s="133"/>
    </row>
    <row r="34" spans="1:23" ht="12" customHeight="1" thickBot="1" x14ac:dyDescent="0.3">
      <c r="A34" s="66"/>
      <c r="B34" s="126"/>
      <c r="C34" s="126"/>
      <c r="D34" s="126"/>
      <c r="E34" s="126"/>
      <c r="F34" s="126"/>
      <c r="G34" s="79"/>
      <c r="H34" s="14"/>
      <c r="I34" s="80"/>
      <c r="J34" s="83"/>
      <c r="K34" s="86"/>
      <c r="L34" s="81"/>
      <c r="M34" s="83"/>
      <c r="N34" s="86"/>
      <c r="O34" s="81"/>
      <c r="P34" s="83"/>
      <c r="Q34" s="86"/>
      <c r="R34" s="81"/>
      <c r="S34" s="83"/>
      <c r="T34" s="86"/>
      <c r="U34" s="81"/>
      <c r="W34" s="133"/>
    </row>
    <row r="35" spans="1:23" ht="12" customHeight="1" thickBot="1" x14ac:dyDescent="0.3">
      <c r="A35" s="66"/>
      <c r="B35" s="126"/>
      <c r="C35" s="126"/>
      <c r="D35" s="126"/>
      <c r="E35" s="126"/>
      <c r="F35" s="126"/>
      <c r="G35" s="79"/>
      <c r="H35" s="14"/>
      <c r="I35" s="80"/>
      <c r="J35" s="83"/>
      <c r="K35" s="86"/>
      <c r="L35" s="81"/>
      <c r="M35" s="83"/>
      <c r="N35" s="86"/>
      <c r="O35" s="81"/>
      <c r="P35" s="83"/>
      <c r="Q35" s="86"/>
      <c r="R35" s="81"/>
      <c r="S35" s="83"/>
      <c r="T35" s="86"/>
      <c r="U35" s="81"/>
      <c r="W35" s="133"/>
    </row>
    <row r="36" spans="1:23" ht="12" customHeight="1" thickBot="1" x14ac:dyDescent="0.3">
      <c r="A36" s="66"/>
      <c r="B36" s="126"/>
      <c r="C36" s="126"/>
      <c r="D36" s="126"/>
      <c r="E36" s="126"/>
      <c r="F36" s="126"/>
      <c r="G36" s="79"/>
      <c r="H36" s="14"/>
      <c r="I36" s="80"/>
      <c r="J36" s="83"/>
      <c r="K36" s="86"/>
      <c r="L36" s="81"/>
      <c r="M36" s="83"/>
      <c r="N36" s="86"/>
      <c r="O36" s="81"/>
      <c r="P36" s="83"/>
      <c r="Q36" s="86"/>
      <c r="R36" s="81"/>
      <c r="S36" s="83"/>
      <c r="T36" s="86"/>
      <c r="U36" s="81"/>
    </row>
    <row r="37" spans="1:23" ht="15.75" thickBot="1" x14ac:dyDescent="0.3">
      <c r="H37" s="15"/>
    </row>
    <row r="38" spans="1:23" ht="21" thickBot="1" x14ac:dyDescent="0.3">
      <c r="A38" s="1" t="s">
        <v>14</v>
      </c>
      <c r="B38" s="16">
        <f>SUM(B6:B36)</f>
        <v>12200</v>
      </c>
      <c r="C38" s="16">
        <f t="shared" ref="C38:H38" si="14">SUM(C6:C36)</f>
        <v>38274</v>
      </c>
      <c r="D38" s="16">
        <f t="shared" si="14"/>
        <v>62251</v>
      </c>
      <c r="E38" s="16">
        <f t="shared" si="14"/>
        <v>127479</v>
      </c>
      <c r="F38" s="16">
        <f t="shared" si="14"/>
        <v>240204</v>
      </c>
      <c r="G38" s="16">
        <f>SUM(G6:G36)</f>
        <v>238662.94849616245</v>
      </c>
      <c r="H38" s="16">
        <f t="shared" si="14"/>
        <v>-1541.051503837587</v>
      </c>
      <c r="I38" s="17">
        <f t="shared" ref="I38" si="15">(H38/G38)</f>
        <v>-6.4570203022626532E-3</v>
      </c>
    </row>
    <row r="39" spans="1:23" ht="15.75" thickBot="1" x14ac:dyDescent="0.3">
      <c r="A39" s="1" t="s">
        <v>37</v>
      </c>
      <c r="B39" s="37">
        <f>B38/COUNTA(B6:B36)</f>
        <v>580.95238095238096</v>
      </c>
      <c r="C39" s="37">
        <f t="shared" ref="C39:F39" si="16">C38/COUNTA(C6:C36)</f>
        <v>1822.5714285714287</v>
      </c>
      <c r="D39" s="37">
        <f t="shared" si="16"/>
        <v>2964.3333333333335</v>
      </c>
      <c r="E39" s="37">
        <f t="shared" si="16"/>
        <v>6070.4285714285716</v>
      </c>
      <c r="F39" s="37">
        <f t="shared" si="16"/>
        <v>11438.285714285714</v>
      </c>
      <c r="G39" s="37">
        <f>G38/COUNTA(G6:G36)</f>
        <v>11364.902309341069</v>
      </c>
      <c r="K39" s="1">
        <v>28.316846000000002</v>
      </c>
    </row>
  </sheetData>
  <mergeCells count="4">
    <mergeCell ref="J4:L4"/>
    <mergeCell ref="M4:O4"/>
    <mergeCell ref="P4:R4"/>
    <mergeCell ref="S4:U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workbookViewId="0">
      <pane ySplit="5" topLeftCell="A15" activePane="bottomLeft" state="frozenSplit"/>
      <selection activeCell="G1" sqref="G1"/>
      <selection pane="bottomLeft" activeCell="F40" sqref="F40"/>
    </sheetView>
  </sheetViews>
  <sheetFormatPr baseColWidth="10" defaultRowHeight="15" x14ac:dyDescent="0.25"/>
  <cols>
    <col min="1" max="4" width="11.42578125" style="1"/>
    <col min="5" max="5" width="15.28515625" style="1" customWidth="1"/>
    <col min="6" max="16384" width="11.42578125" style="1"/>
  </cols>
  <sheetData>
    <row r="2" spans="1:8" ht="23.25" x14ac:dyDescent="0.35">
      <c r="A2" s="8" t="s">
        <v>15</v>
      </c>
      <c r="E2" s="20">
        <v>42064</v>
      </c>
    </row>
    <row r="3" spans="1:8" x14ac:dyDescent="0.25">
      <c r="F3" s="1" t="s">
        <v>56</v>
      </c>
      <c r="G3" s="99" t="s">
        <v>70</v>
      </c>
    </row>
    <row r="4" spans="1:8" ht="15.75" thickBot="1" x14ac:dyDescent="0.3">
      <c r="F4" s="1" t="s">
        <v>16</v>
      </c>
    </row>
    <row r="5" spans="1:8" ht="24.75" thickBot="1" x14ac:dyDescent="0.3">
      <c r="A5" s="9" t="s">
        <v>0</v>
      </c>
      <c r="B5" s="48" t="s">
        <v>16</v>
      </c>
      <c r="C5" s="49" t="s">
        <v>11</v>
      </c>
      <c r="D5" s="50" t="s">
        <v>12</v>
      </c>
      <c r="E5" s="100" t="s">
        <v>13</v>
      </c>
      <c r="F5" s="101" t="s">
        <v>72</v>
      </c>
      <c r="G5" s="101" t="s">
        <v>56</v>
      </c>
      <c r="H5" s="101" t="s">
        <v>73</v>
      </c>
    </row>
    <row r="6" spans="1:8" ht="15.75" thickBot="1" x14ac:dyDescent="0.3">
      <c r="A6" s="141">
        <f>[18]Resumen!A10</f>
        <v>42064</v>
      </c>
      <c r="B6" s="51">
        <f>[18]Resumen!B10</f>
        <v>7086</v>
      </c>
      <c r="C6" s="51">
        <f>[18]Resumen!$I10</f>
        <v>7367.1570000000002</v>
      </c>
      <c r="D6" s="51">
        <f t="shared" ref="D6" si="0">C6-B6</f>
        <v>281.15700000000015</v>
      </c>
      <c r="E6" s="102">
        <f>IF(C6=0,0,D6/C6)</f>
        <v>3.8163568388728537E-2</v>
      </c>
      <c r="F6" s="81">
        <f>[2]MegafrescosB!$M11</f>
        <v>627236</v>
      </c>
      <c r="G6" s="31">
        <f>[2]MegafrescosB!$O11</f>
        <v>627304</v>
      </c>
      <c r="H6" s="93">
        <f>[2]MegafrescosB!$P11</f>
        <v>68</v>
      </c>
    </row>
    <row r="7" spans="1:8" ht="15.75" thickBot="1" x14ac:dyDescent="0.3">
      <c r="A7" s="141">
        <f>[18]Resumen!A11</f>
        <v>42065</v>
      </c>
      <c r="B7" s="51">
        <f>[18]Resumen!B11</f>
        <v>7504</v>
      </c>
      <c r="C7" s="51">
        <f>[18]Resumen!$I11</f>
        <v>7655.7039999999997</v>
      </c>
      <c r="D7" s="51">
        <f t="shared" ref="D7:D26" si="1">C7-B7</f>
        <v>151.70399999999972</v>
      </c>
      <c r="E7" s="102">
        <f t="shared" ref="E7:E26" si="2">IF(C7=0,0,D7/C7)</f>
        <v>1.9815813150560645E-2</v>
      </c>
      <c r="F7" s="81">
        <f>[2]MegafrescosB!$M12</f>
        <v>628800</v>
      </c>
      <c r="G7" s="31">
        <f>[2]MegafrescosB!$O12</f>
        <v>628807</v>
      </c>
      <c r="H7" s="93">
        <f>[2]MegafrescosB!$P12</f>
        <v>7</v>
      </c>
    </row>
    <row r="8" spans="1:8" ht="15.75" thickBot="1" x14ac:dyDescent="0.3">
      <c r="A8" s="141">
        <f>[18]Resumen!A12</f>
        <v>42066</v>
      </c>
      <c r="B8" s="51">
        <f>[18]Resumen!B12</f>
        <v>7283</v>
      </c>
      <c r="C8" s="51">
        <f>[18]Resumen!$I12</f>
        <v>7552.0140000000001</v>
      </c>
      <c r="D8" s="51">
        <f t="shared" si="1"/>
        <v>269.01400000000012</v>
      </c>
      <c r="E8" s="102">
        <f t="shared" si="2"/>
        <v>3.5621491167786519E-2</v>
      </c>
      <c r="F8" s="81">
        <f>[2]MegafrescosB!$M13</f>
        <v>632888</v>
      </c>
      <c r="G8" s="31">
        <f>[2]MegafrescosB!$O13</f>
        <v>633029</v>
      </c>
      <c r="H8" s="93">
        <f>[2]MegafrescosB!$P13</f>
        <v>141</v>
      </c>
    </row>
    <row r="9" spans="1:8" ht="15.75" thickBot="1" x14ac:dyDescent="0.3">
      <c r="A9" s="141">
        <f>[18]Resumen!A13</f>
        <v>42067</v>
      </c>
      <c r="B9" s="51">
        <f>[18]Resumen!B13</f>
        <v>7045</v>
      </c>
      <c r="C9" s="51">
        <f>[18]Resumen!$I13</f>
        <v>7201.1120000000001</v>
      </c>
      <c r="D9" s="51">
        <f t="shared" si="1"/>
        <v>156.11200000000008</v>
      </c>
      <c r="E9" s="102">
        <f t="shared" si="2"/>
        <v>2.1678874040564858E-2</v>
      </c>
      <c r="F9" s="81">
        <f>[2]MegafrescosB!$M14</f>
        <v>635775</v>
      </c>
      <c r="G9" s="31">
        <f>[2]MegafrescosB!$O14</f>
        <v>635897</v>
      </c>
      <c r="H9" s="93">
        <f>[2]MegafrescosB!$P14</f>
        <v>122</v>
      </c>
    </row>
    <row r="10" spans="1:8" ht="15.75" thickBot="1" x14ac:dyDescent="0.3">
      <c r="A10" s="141">
        <f>[18]Resumen!A14</f>
        <v>42068</v>
      </c>
      <c r="B10" s="51">
        <f>[18]Resumen!B14</f>
        <v>6728</v>
      </c>
      <c r="C10" s="51">
        <f>[18]Resumen!$I14</f>
        <v>6905.6889999999994</v>
      </c>
      <c r="D10" s="51">
        <f t="shared" si="1"/>
        <v>177.6889999999994</v>
      </c>
      <c r="E10" s="102">
        <f t="shared" si="2"/>
        <v>2.5730814115723921E-2</v>
      </c>
      <c r="F10" s="81">
        <f>[2]MegafrescosB!$M15</f>
        <v>638383</v>
      </c>
      <c r="G10" s="31">
        <f>[2]MegafrescosB!$O15</f>
        <v>638481</v>
      </c>
      <c r="H10" s="93">
        <f>[2]MegafrescosB!$P15</f>
        <v>98</v>
      </c>
    </row>
    <row r="11" spans="1:8" ht="15.75" thickBot="1" x14ac:dyDescent="0.3">
      <c r="A11" s="141">
        <f>[18]Resumen!A15</f>
        <v>42069</v>
      </c>
      <c r="B11" s="51">
        <f>[18]Resumen!B15</f>
        <v>7229</v>
      </c>
      <c r="C11" s="51">
        <f>[18]Resumen!$I15</f>
        <v>7472.6030000000001</v>
      </c>
      <c r="D11" s="51">
        <f t="shared" si="1"/>
        <v>243.60300000000007</v>
      </c>
      <c r="E11" s="102">
        <f t="shared" si="2"/>
        <v>3.2599483740806255E-2</v>
      </c>
      <c r="F11" s="81">
        <f>[2]MegafrescosB!$M16</f>
        <v>640412</v>
      </c>
      <c r="G11" s="31">
        <f>[2]MegafrescosB!$O16</f>
        <v>640412</v>
      </c>
      <c r="H11" s="93">
        <f>[2]MegafrescosB!$P16</f>
        <v>0</v>
      </c>
    </row>
    <row r="12" spans="1:8" ht="15.75" thickBot="1" x14ac:dyDescent="0.3">
      <c r="A12" s="141">
        <f>[18]Resumen!A16</f>
        <v>42070</v>
      </c>
      <c r="B12" s="51">
        <f>[18]Resumen!B16</f>
        <v>8931</v>
      </c>
      <c r="C12" s="51">
        <f>[18]Resumen!$I16</f>
        <v>9223.74</v>
      </c>
      <c r="D12" s="51">
        <f t="shared" si="1"/>
        <v>292.73999999999978</v>
      </c>
      <c r="E12" s="102">
        <f t="shared" si="2"/>
        <v>3.1737668234360444E-2</v>
      </c>
      <c r="F12" s="81">
        <f>[2]MegafrescosB!$M17</f>
        <v>642946</v>
      </c>
      <c r="G12" s="31">
        <f>[2]MegafrescosB!$O17</f>
        <v>643006</v>
      </c>
      <c r="H12" s="93">
        <f>[2]MegafrescosB!$P17</f>
        <v>60</v>
      </c>
    </row>
    <row r="13" spans="1:8" ht="15.75" thickBot="1" x14ac:dyDescent="0.3">
      <c r="A13" s="141">
        <f>[18]Resumen!A17</f>
        <v>42071</v>
      </c>
      <c r="B13" s="51">
        <f>[18]Resumen!B17</f>
        <v>4058</v>
      </c>
      <c r="C13" s="51">
        <f>[18]Resumen!$I17</f>
        <v>4174.732</v>
      </c>
      <c r="D13" s="51">
        <f t="shared" si="1"/>
        <v>116.73199999999997</v>
      </c>
      <c r="E13" s="102">
        <f t="shared" si="2"/>
        <v>2.7961555376488832E-2</v>
      </c>
      <c r="F13" s="81"/>
      <c r="G13" s="31"/>
      <c r="H13" s="93"/>
    </row>
    <row r="14" spans="1:8" ht="15.75" thickBot="1" x14ac:dyDescent="0.3">
      <c r="A14" s="141">
        <f>[18]Resumen!A18</f>
        <v>42072</v>
      </c>
      <c r="B14" s="51">
        <f>[18]Resumen!B18</f>
        <v>4945</v>
      </c>
      <c r="C14" s="51">
        <f>[18]Resumen!$I18</f>
        <v>5084.3379999999997</v>
      </c>
      <c r="D14" s="51">
        <f t="shared" si="1"/>
        <v>139.33799999999974</v>
      </c>
      <c r="E14" s="102">
        <f t="shared" si="2"/>
        <v>2.7405337725383273E-2</v>
      </c>
      <c r="F14" s="81"/>
      <c r="G14" s="31"/>
      <c r="H14" s="93"/>
    </row>
    <row r="15" spans="1:8" ht="15.75" thickBot="1" x14ac:dyDescent="0.3">
      <c r="A15" s="141">
        <f>[18]Resumen!A19</f>
        <v>42073</v>
      </c>
      <c r="B15" s="51">
        <f>[18]Resumen!B19</f>
        <v>12573</v>
      </c>
      <c r="C15" s="51">
        <f>[18]Resumen!$I19</f>
        <v>12815.154</v>
      </c>
      <c r="D15" s="51">
        <f t="shared" si="1"/>
        <v>242.15400000000045</v>
      </c>
      <c r="E15" s="102">
        <f t="shared" si="2"/>
        <v>1.8895910263739355E-2</v>
      </c>
      <c r="F15" s="81"/>
      <c r="G15" s="31"/>
      <c r="H15" s="93"/>
    </row>
    <row r="16" spans="1:8" ht="15.75" thickBot="1" x14ac:dyDescent="0.3">
      <c r="A16" s="141">
        <f>[18]Resumen!A20</f>
        <v>42074</v>
      </c>
      <c r="B16" s="51">
        <f>[18]Resumen!B20</f>
        <v>12687</v>
      </c>
      <c r="C16" s="51">
        <f>[18]Resumen!$I20</f>
        <v>13009.168000000001</v>
      </c>
      <c r="D16" s="51">
        <f t="shared" si="1"/>
        <v>322.16800000000148</v>
      </c>
      <c r="E16" s="102">
        <f t="shared" si="2"/>
        <v>2.476468902546277E-2</v>
      </c>
      <c r="F16" s="81"/>
      <c r="G16" s="31"/>
      <c r="H16" s="93"/>
    </row>
    <row r="17" spans="1:8" ht="15.75" thickBot="1" x14ac:dyDescent="0.3">
      <c r="A17" s="141">
        <f>[18]Resumen!A21</f>
        <v>42075</v>
      </c>
      <c r="B17" s="51">
        <f>[18]Resumen!B21</f>
        <v>10649</v>
      </c>
      <c r="C17" s="51">
        <f>[18]Resumen!$I21</f>
        <v>10983.547</v>
      </c>
      <c r="D17" s="51">
        <f t="shared" si="1"/>
        <v>334.54700000000048</v>
      </c>
      <c r="E17" s="102">
        <f t="shared" si="2"/>
        <v>3.0458921876512248E-2</v>
      </c>
      <c r="F17" s="81"/>
      <c r="G17" s="31"/>
      <c r="H17" s="93"/>
    </row>
    <row r="18" spans="1:8" ht="15.75" thickBot="1" x14ac:dyDescent="0.3">
      <c r="A18" s="141">
        <f>[18]Resumen!A22</f>
        <v>42076</v>
      </c>
      <c r="B18" s="51">
        <v>8001</v>
      </c>
      <c r="C18" s="51">
        <f>[18]Resumen!$I22</f>
        <v>7918.8989999999994</v>
      </c>
      <c r="D18" s="51">
        <f t="shared" si="1"/>
        <v>-82.101000000000568</v>
      </c>
      <c r="E18" s="102">
        <f t="shared" si="2"/>
        <v>-1.0367729150226638E-2</v>
      </c>
      <c r="F18" s="81"/>
      <c r="G18" s="31"/>
      <c r="H18" s="93"/>
    </row>
    <row r="19" spans="1:8" ht="15.75" thickBot="1" x14ac:dyDescent="0.3">
      <c r="A19" s="141">
        <f>[18]Resumen!A23</f>
        <v>42077</v>
      </c>
      <c r="B19" s="51">
        <f>[18]Resumen!B23</f>
        <v>13596</v>
      </c>
      <c r="C19" s="51">
        <f>[18]Resumen!$I23</f>
        <v>13852.09</v>
      </c>
      <c r="D19" s="51">
        <f t="shared" si="1"/>
        <v>256.09000000000015</v>
      </c>
      <c r="E19" s="102">
        <f t="shared" si="2"/>
        <v>1.848746290271E-2</v>
      </c>
      <c r="F19" s="81"/>
      <c r="G19" s="31"/>
      <c r="H19" s="93"/>
    </row>
    <row r="20" spans="1:8" ht="15.75" thickBot="1" x14ac:dyDescent="0.3">
      <c r="A20" s="141">
        <f>[18]Resumen!A24</f>
        <v>42078</v>
      </c>
      <c r="B20" s="153">
        <f>[19]Resumen!$B24</f>
        <v>11159</v>
      </c>
      <c r="C20" s="51">
        <f>[19]Resumen!I24</f>
        <v>11477.406999999999</v>
      </c>
      <c r="D20" s="51">
        <f t="shared" si="1"/>
        <v>318.40699999999924</v>
      </c>
      <c r="E20" s="102">
        <f t="shared" si="2"/>
        <v>2.7742067524485214E-2</v>
      </c>
      <c r="F20" s="81"/>
      <c r="G20" s="31"/>
      <c r="H20" s="93"/>
    </row>
    <row r="21" spans="1:8" ht="15.75" thickBot="1" x14ac:dyDescent="0.3">
      <c r="A21" s="141">
        <f>[18]Resumen!A25</f>
        <v>42079</v>
      </c>
      <c r="B21" s="153">
        <f>[19]Resumen!$B25</f>
        <v>8590</v>
      </c>
      <c r="C21" s="51">
        <f>[19]Resumen!I25</f>
        <v>8904.3089999999993</v>
      </c>
      <c r="D21" s="51">
        <f t="shared" si="1"/>
        <v>314.30899999999929</v>
      </c>
      <c r="E21" s="102">
        <f t="shared" si="2"/>
        <v>3.5298527937428867E-2</v>
      </c>
      <c r="F21" s="81"/>
      <c r="G21" s="31"/>
      <c r="H21" s="93"/>
    </row>
    <row r="22" spans="1:8" ht="15.75" thickBot="1" x14ac:dyDescent="0.3">
      <c r="A22" s="141">
        <f>[18]Resumen!A26</f>
        <v>42080</v>
      </c>
      <c r="B22" s="153">
        <f>[19]Resumen!$B26</f>
        <v>4536</v>
      </c>
      <c r="C22" s="51">
        <f>[19]Resumen!I26</f>
        <v>4730.71</v>
      </c>
      <c r="D22" s="51">
        <f t="shared" si="1"/>
        <v>194.71000000000004</v>
      </c>
      <c r="E22" s="102">
        <f t="shared" si="2"/>
        <v>4.1158726702757102E-2</v>
      </c>
      <c r="F22" s="81"/>
      <c r="G22" s="31"/>
      <c r="H22" s="93"/>
    </row>
    <row r="23" spans="1:8" ht="15.75" thickBot="1" x14ac:dyDescent="0.3">
      <c r="A23" s="141">
        <f>[18]Resumen!A27</f>
        <v>42081</v>
      </c>
      <c r="B23" s="153">
        <f>[19]Resumen!$B27</f>
        <v>6776</v>
      </c>
      <c r="C23" s="51">
        <f>[19]Resumen!I27</f>
        <v>6983.9089999999997</v>
      </c>
      <c r="D23" s="51">
        <f t="shared" si="1"/>
        <v>207.90899999999965</v>
      </c>
      <c r="E23" s="102">
        <f t="shared" si="2"/>
        <v>2.976971778985088E-2</v>
      </c>
      <c r="F23" s="81"/>
      <c r="G23" s="31"/>
      <c r="H23" s="93"/>
    </row>
    <row r="24" spans="1:8" ht="15.75" thickBot="1" x14ac:dyDescent="0.3">
      <c r="A24" s="141">
        <f>[18]Resumen!A28</f>
        <v>42082</v>
      </c>
      <c r="B24" s="153">
        <f>[19]Resumen!$B28</f>
        <v>5891</v>
      </c>
      <c r="C24" s="51">
        <f>[19]Resumen!I28</f>
        <v>6091.5529999999999</v>
      </c>
      <c r="D24" s="51">
        <f t="shared" si="1"/>
        <v>200.55299999999988</v>
      </c>
      <c r="E24" s="102">
        <f t="shared" si="2"/>
        <v>3.2923131424777867E-2</v>
      </c>
      <c r="F24" s="81"/>
      <c r="G24" s="31"/>
      <c r="H24" s="93"/>
    </row>
    <row r="25" spans="1:8" ht="15.75" thickBot="1" x14ac:dyDescent="0.3">
      <c r="A25" s="141">
        <f>[18]Resumen!A29</f>
        <v>42083</v>
      </c>
      <c r="B25" s="153">
        <f>[19]Resumen!$B29</f>
        <v>4082</v>
      </c>
      <c r="C25" s="51">
        <f>[19]Resumen!I29</f>
        <v>4217.5240000000003</v>
      </c>
      <c r="D25" s="51">
        <f t="shared" si="1"/>
        <v>135.52400000000034</v>
      </c>
      <c r="E25" s="102">
        <f t="shared" si="2"/>
        <v>3.2133545653800742E-2</v>
      </c>
      <c r="F25" s="81"/>
      <c r="G25" s="31"/>
      <c r="H25" s="93"/>
    </row>
    <row r="26" spans="1:8" ht="15.75" thickBot="1" x14ac:dyDescent="0.3">
      <c r="A26" s="141">
        <f>[18]Resumen!A30</f>
        <v>42084</v>
      </c>
      <c r="B26" s="153">
        <f>[19]Resumen!$B30</f>
        <v>2378</v>
      </c>
      <c r="C26" s="51">
        <f>[19]Resumen!I30</f>
        <v>2372.5830000000001</v>
      </c>
      <c r="D26" s="51">
        <f t="shared" si="1"/>
        <v>-5.4169999999999163</v>
      </c>
      <c r="E26" s="102">
        <f t="shared" si="2"/>
        <v>-2.2831656468919807E-3</v>
      </c>
      <c r="F26" s="81"/>
      <c r="G26" s="31"/>
      <c r="H26" s="93"/>
    </row>
    <row r="27" spans="1:8" ht="15.75" hidden="1" thickBot="1" x14ac:dyDescent="0.3">
      <c r="A27" s="141">
        <f>[20]Resumen!$A31</f>
        <v>42026</v>
      </c>
      <c r="B27" s="51"/>
      <c r="C27" s="51"/>
      <c r="D27" s="51"/>
      <c r="E27" s="102"/>
      <c r="F27" s="81"/>
      <c r="G27" s="31"/>
      <c r="H27" s="93"/>
    </row>
    <row r="28" spans="1:8" ht="15.75" hidden="1" thickBot="1" x14ac:dyDescent="0.3">
      <c r="A28" s="141">
        <f>[20]Resumen!$A32</f>
        <v>42027</v>
      </c>
      <c r="B28" s="51"/>
      <c r="C28" s="51"/>
      <c r="D28" s="51"/>
      <c r="E28" s="102"/>
      <c r="F28" s="81"/>
      <c r="G28" s="31"/>
      <c r="H28" s="93"/>
    </row>
    <row r="29" spans="1:8" ht="15.75" hidden="1" thickBot="1" x14ac:dyDescent="0.3">
      <c r="A29" s="141">
        <f>[20]Resumen!$A33</f>
        <v>42028</v>
      </c>
      <c r="B29" s="51"/>
      <c r="C29" s="51"/>
      <c r="D29" s="51"/>
      <c r="E29" s="102"/>
      <c r="F29" s="81"/>
      <c r="G29" s="31"/>
      <c r="H29" s="93"/>
    </row>
    <row r="30" spans="1:8" ht="15.75" hidden="1" thickBot="1" x14ac:dyDescent="0.3">
      <c r="A30" s="141">
        <f>[20]Resumen!$A34</f>
        <v>42029</v>
      </c>
      <c r="B30" s="51"/>
      <c r="C30" s="51"/>
      <c r="D30" s="51"/>
      <c r="E30" s="102"/>
      <c r="F30" s="81"/>
      <c r="G30" s="31"/>
      <c r="H30" s="93"/>
    </row>
    <row r="31" spans="1:8" ht="15.75" hidden="1" thickBot="1" x14ac:dyDescent="0.3">
      <c r="A31" s="141">
        <f>[20]Resumen!$A35</f>
        <v>42030</v>
      </c>
      <c r="B31" s="51"/>
      <c r="C31" s="51"/>
      <c r="D31" s="51"/>
      <c r="E31" s="102"/>
      <c r="F31" s="81"/>
      <c r="G31" s="31"/>
      <c r="H31" s="93"/>
    </row>
    <row r="32" spans="1:8" ht="15.75" hidden="1" thickBot="1" x14ac:dyDescent="0.3">
      <c r="A32" s="141">
        <f>[20]Resumen!$A36</f>
        <v>42031</v>
      </c>
      <c r="B32" s="51"/>
      <c r="C32" s="51"/>
      <c r="D32" s="51"/>
      <c r="E32" s="102"/>
      <c r="F32" s="81"/>
      <c r="G32" s="31"/>
      <c r="H32" s="93"/>
    </row>
    <row r="33" spans="1:8" ht="15.75" hidden="1" thickBot="1" x14ac:dyDescent="0.3">
      <c r="A33" s="141">
        <f>[20]Resumen!$A37</f>
        <v>42032</v>
      </c>
      <c r="B33" s="51"/>
      <c r="C33" s="51"/>
      <c r="D33" s="51"/>
      <c r="E33" s="102"/>
      <c r="F33" s="81"/>
      <c r="G33" s="31"/>
      <c r="H33" s="93"/>
    </row>
    <row r="34" spans="1:8" ht="15.75" hidden="1" thickBot="1" x14ac:dyDescent="0.3">
      <c r="A34" s="141">
        <f>[20]Resumen!$A38</f>
        <v>42033</v>
      </c>
      <c r="B34" s="51"/>
      <c r="C34" s="51"/>
      <c r="D34" s="51"/>
      <c r="E34" s="102"/>
      <c r="F34" s="81"/>
      <c r="G34" s="31"/>
      <c r="H34" s="93"/>
    </row>
    <row r="35" spans="1:8" ht="15.75" hidden="1" thickBot="1" x14ac:dyDescent="0.3">
      <c r="A35" s="141">
        <f>[20]Resumen!$A39</f>
        <v>42034</v>
      </c>
      <c r="B35" s="51"/>
      <c r="C35" s="51"/>
      <c r="D35" s="51"/>
      <c r="E35" s="102"/>
      <c r="F35" s="81"/>
      <c r="G35" s="31"/>
      <c r="H35" s="93"/>
    </row>
    <row r="36" spans="1:8" ht="15.75" hidden="1" thickBot="1" x14ac:dyDescent="0.3">
      <c r="A36" s="141">
        <f>[20]Resumen!$A40</f>
        <v>42035</v>
      </c>
      <c r="B36" s="51"/>
      <c r="C36" s="51"/>
      <c r="D36" s="51"/>
      <c r="E36" s="102"/>
      <c r="F36" s="81"/>
      <c r="G36" s="31"/>
      <c r="H36" s="93"/>
    </row>
    <row r="37" spans="1:8" ht="15.75" thickBot="1" x14ac:dyDescent="0.3"/>
    <row r="38" spans="1:8" ht="21" thickBot="1" x14ac:dyDescent="0.3">
      <c r="A38" s="1" t="s">
        <v>14</v>
      </c>
      <c r="B38" s="147">
        <f>SUM(B6:B36)</f>
        <v>161727</v>
      </c>
      <c r="C38" s="147">
        <f>SUM(C6:C36)</f>
        <v>165993.94200000004</v>
      </c>
      <c r="D38" s="16">
        <f t="shared" ref="D38" si="3">SUM(D6:D33)</f>
        <v>4266.9419999999991</v>
      </c>
      <c r="E38" s="17">
        <f t="shared" ref="E38" si="4">IF(C38=0,0,D38/C38)</f>
        <v>2.5705407972057184E-2</v>
      </c>
    </row>
    <row r="39" spans="1:8" ht="15.75" thickBot="1" x14ac:dyDescent="0.3">
      <c r="A39" s="1" t="s">
        <v>37</v>
      </c>
      <c r="B39" s="37">
        <f>B36/COUNTA(B6:B33)</f>
        <v>0</v>
      </c>
      <c r="C39" s="37">
        <f>C38/COUNTA(C6:C33)</f>
        <v>7904.4734285714303</v>
      </c>
      <c r="D39" s="37">
        <f t="shared" ref="D39" si="5">D38/COUNTA(D6:D33)</f>
        <v>203.18771428571424</v>
      </c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</vt:i4>
      </vt:variant>
    </vt:vector>
  </HeadingPairs>
  <TitlesOfParts>
    <vt:vector size="12" baseType="lpstr">
      <vt:lpstr>Resumen</vt:lpstr>
      <vt:lpstr>Atlacomulco</vt:lpstr>
      <vt:lpstr>Atotonilco</vt:lpstr>
      <vt:lpstr>Mazda</vt:lpstr>
      <vt:lpstr>GNS</vt:lpstr>
      <vt:lpstr>Purepecha</vt:lpstr>
      <vt:lpstr>Agrizar</vt:lpstr>
      <vt:lpstr>Apaseo</vt:lpstr>
      <vt:lpstr>Villagran</vt:lpstr>
      <vt:lpstr>Naturaltek</vt:lpstr>
      <vt:lpstr>Hoja1</vt:lpstr>
      <vt:lpstr>Resumen!Área_de_impresión</vt:lpstr>
    </vt:vector>
  </TitlesOfParts>
  <Company>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Alcaraz Herrera Luis Ramon</cp:lastModifiedBy>
  <cp:lastPrinted>2015-03-25T14:20:26Z</cp:lastPrinted>
  <dcterms:created xsi:type="dcterms:W3CDTF">2014-02-13T04:44:53Z</dcterms:created>
  <dcterms:modified xsi:type="dcterms:W3CDTF">2015-09-01T17:09:09Z</dcterms:modified>
</cp:coreProperties>
</file>